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Cadre de travail\Les projets\Mission accomplie\CNPF C+for n° 150 Luppé-Violles (Teréga n° 2)\"/>
    </mc:Choice>
  </mc:AlternateContent>
  <bookViews>
    <workbookView xWindow="0" yWindow="0" windowWidth="11748" windowHeight="5316" tabRatio="866" activeTab="5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9" i="1" l="1"/>
  <c r="D68" i="1"/>
  <c r="B68" i="1"/>
  <c r="B67" i="1"/>
  <c r="D66" i="1"/>
  <c r="B66" i="1"/>
  <c r="B65" i="1"/>
  <c r="D64" i="1"/>
  <c r="B64" i="1"/>
  <c r="B63" i="1"/>
  <c r="B43" i="1"/>
  <c r="D42" i="1"/>
  <c r="B42" i="1"/>
  <c r="B41" i="1"/>
  <c r="D40" i="1"/>
  <c r="B40" i="1"/>
  <c r="B39" i="1"/>
  <c r="D38" i="1"/>
  <c r="B38" i="1"/>
  <c r="B37" i="1"/>
  <c r="B156" i="1" l="1"/>
  <c r="D156" i="1" s="1"/>
  <c r="B155" i="1"/>
  <c r="D154" i="1"/>
  <c r="B154" i="1"/>
  <c r="B153" i="1"/>
  <c r="D152" i="1"/>
  <c r="B152" i="1"/>
  <c r="B151" i="1"/>
  <c r="D150" i="1"/>
  <c r="B150" i="1"/>
  <c r="B149" i="1"/>
  <c r="D148" i="1"/>
  <c r="B148" i="1"/>
  <c r="B147" i="1"/>
  <c r="D146" i="1"/>
  <c r="B146" i="1"/>
  <c r="B145" i="1"/>
  <c r="D144" i="1"/>
  <c r="B144" i="1"/>
  <c r="B143" i="1"/>
  <c r="D142" i="1"/>
  <c r="B142" i="1"/>
  <c r="B141" i="1"/>
  <c r="B140" i="1"/>
  <c r="D116" i="1"/>
  <c r="B116" i="1"/>
  <c r="B115" i="1"/>
  <c r="B107" i="1"/>
  <c r="D107" i="1" s="1"/>
  <c r="D106" i="1"/>
  <c r="B106" i="1"/>
  <c r="B105" i="1"/>
  <c r="D104" i="1"/>
  <c r="B104" i="1"/>
  <c r="B103" i="1"/>
  <c r="D102" i="1"/>
  <c r="B102" i="1"/>
  <c r="B101" i="1"/>
  <c r="D100" i="1"/>
  <c r="B100" i="1"/>
  <c r="B99" i="1"/>
  <c r="D98" i="1"/>
  <c r="B98" i="1"/>
  <c r="B97" i="1"/>
  <c r="D96" i="1"/>
  <c r="B96" i="1"/>
  <c r="B95" i="1"/>
  <c r="D94" i="1"/>
  <c r="B94" i="1"/>
  <c r="B93" i="1"/>
  <c r="D92" i="1"/>
  <c r="B92" i="1"/>
  <c r="B91" i="1"/>
  <c r="D90" i="1"/>
  <c r="B90" i="1"/>
  <c r="B89" i="1"/>
  <c r="B88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FR4" i="2" s="1"/>
  <c r="DY4" i="2"/>
  <c r="ES4" i="2"/>
  <c r="DX4" i="2"/>
  <c r="GI4" i="2"/>
  <c r="GL4" i="2" s="1"/>
  <c r="CI4" i="2"/>
  <c r="ET4" i="2"/>
  <c r="DC4" i="2"/>
  <c r="BM4" i="2"/>
  <c r="DD4" i="2"/>
  <c r="CH4" i="2"/>
  <c r="BN4" i="2"/>
  <c r="AS4" i="2"/>
  <c r="AR4" i="2"/>
  <c r="FN4" i="2"/>
  <c r="FQ4" i="2" s="1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EC4" i="2" l="1"/>
  <c r="EA4" i="2"/>
  <c r="BQ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R5" i="2" s="1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EC5" i="2" l="1"/>
  <c r="EA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R6" i="2" s="1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I7" i="2" s="1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EX7" i="2" s="1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EX8" i="2" s="1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HG8" i="2" l="1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HG9" i="2" s="1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FS9" i="2" l="1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G10" i="2" s="1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S10" i="2" s="1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H10" i="2" l="1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G11" i="2" s="1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EC11" i="2" l="1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HH12" i="2" s="1"/>
  <c r="FO12" i="2"/>
  <c r="GI12" i="2"/>
  <c r="DY12" i="2"/>
  <c r="GJ12" i="2"/>
  <c r="ES12" i="2"/>
  <c r="DX12" i="2"/>
  <c r="DD12" i="2"/>
  <c r="CI12" i="2"/>
  <c r="FN12" i="2"/>
  <c r="DC12" i="2"/>
  <c r="BM12" i="2"/>
  <c r="ET12" i="2"/>
  <c r="EW12" i="2" s="1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EV12" i="2" l="1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G14" i="2" s="1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EC14" i="2" l="1"/>
  <c r="HH14" i="2"/>
  <c r="EX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G18" i="2" s="1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EA18" i="2" s="1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S18" i="2" s="1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V18" i="2" l="1"/>
  <c r="EW18" i="2"/>
  <c r="EX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I19" i="2" s="1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FS19" i="2" l="1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S20" i="2" s="1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EC20" i="2" l="1"/>
  <c r="HG20" i="2"/>
  <c r="HH20" i="2"/>
  <c r="EV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HH21" i="2" s="1"/>
  <c r="GJ21" i="2"/>
  <c r="HD21" i="2"/>
  <c r="GI21" i="2"/>
  <c r="FO21" i="2"/>
  <c r="FN21" i="2"/>
  <c r="DY21" i="2"/>
  <c r="ET21" i="2"/>
  <c r="EW21" i="2" s="1"/>
  <c r="ES21" i="2"/>
  <c r="EV21" i="2" s="1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HH22" i="2" s="1"/>
  <c r="GI22" i="2"/>
  <c r="GJ22" i="2"/>
  <c r="ET22" i="2"/>
  <c r="EW22" i="2" s="1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EB22" i="2" l="1"/>
  <c r="HG22" i="2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HG24" i="2" s="1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H24" i="2" s="1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FR24" i="2" l="1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HI25" i="2" s="1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EC25" i="2" l="1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C26" i="2" s="1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FS27" i="2" s="1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EX27" i="2" s="1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G28" i="2" s="1"/>
  <c r="HE28" i="2"/>
  <c r="FO28" i="2"/>
  <c r="GI28" i="2"/>
  <c r="DY28" i="2"/>
  <c r="ES28" i="2"/>
  <c r="EV28" i="2" s="1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HI28" i="2" s="1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FS28" i="2" s="1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EC28" i="2" l="1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HI29" i="2" s="1"/>
  <c r="GR29" i="2"/>
  <c r="GH29" i="2"/>
  <c r="GK29" i="2"/>
  <c r="GS29" i="2"/>
  <c r="FW29" i="2"/>
  <c r="FM29" i="2"/>
  <c r="FS29" i="2" s="1"/>
  <c r="FP29" i="2"/>
  <c r="GG29" i="2"/>
  <c r="FX29" i="2"/>
  <c r="EQ29" i="2"/>
  <c r="EH29" i="2"/>
  <c r="CJ29" i="2"/>
  <c r="FL29" i="2"/>
  <c r="FC29" i="2"/>
  <c r="FB29" i="2"/>
  <c r="ER29" i="2"/>
  <c r="EX29" i="2" s="1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EC29" i="2" l="1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G31" i="2" s="1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HH32" i="2" s="1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EX32" i="2" l="1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HH33" i="2" s="1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EB33" i="2" l="1"/>
  <c r="EA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EW34" i="2" s="1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CM34" i="2" l="1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EB35" i="2" l="1"/>
  <c r="EA35" i="2"/>
  <c r="CM35" i="2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G38" i="2" s="1"/>
  <c r="HE38" i="2"/>
  <c r="HH38" i="2" s="1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EA38" i="2" l="1"/>
  <c r="HI38" i="2"/>
  <c r="FS38" i="2"/>
  <c r="EW38" i="2"/>
  <c r="EX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HH40" i="2" s="1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HG41" i="2" s="1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I41" i="2" l="1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G42" i="2" s="1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EA43" i="2" l="1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G44" i="2" s="1"/>
  <c r="HE44" i="2"/>
  <c r="HH44" i="2" s="1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FS44" i="2" l="1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HG45" i="2" s="1"/>
  <c r="DC45" i="2"/>
  <c r="BN45" i="2"/>
  <c r="AR45" i="2"/>
  <c r="DX45" i="2"/>
  <c r="W45" i="2"/>
  <c r="HF45" i="2"/>
  <c r="HC45" i="2"/>
  <c r="HI45" i="2" s="1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EB45" i="2" l="1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G46" i="2" s="1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I46" i="2" s="1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EC46" i="2" l="1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G47" i="2" s="1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EA47" i="2" l="1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G48" i="2" s="1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I48" i="2" l="1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I50" i="2" s="1"/>
  <c r="HF50" i="2"/>
  <c r="HB50" i="2"/>
  <c r="GS50" i="2"/>
  <c r="GR50" i="2"/>
  <c r="GH50" i="2"/>
  <c r="FL50" i="2"/>
  <c r="FC50" i="2"/>
  <c r="FW50" i="2"/>
  <c r="FM50" i="2"/>
  <c r="FS50" i="2" s="1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EC50" i="2" l="1"/>
  <c r="HG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C54" i="2" l="1"/>
  <c r="EX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I55" i="2" s="1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EX55" i="2" s="1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FS55" i="2" l="1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HG57" i="2" s="1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FS57" i="2" s="1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I57" i="2" l="1"/>
  <c r="HH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C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C59" i="2" l="1"/>
  <c r="EA59" i="2"/>
  <c r="HH59" i="2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G60" i="2" s="1"/>
  <c r="HE60" i="2"/>
  <c r="HH60" i="2" s="1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W61" i="2" s="1"/>
  <c r="ES61" i="2"/>
  <c r="EV61" i="2" s="1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HH62" i="2" s="1"/>
  <c r="GI62" i="2"/>
  <c r="GJ62" i="2"/>
  <c r="ET62" i="2"/>
  <c r="FO62" i="2"/>
  <c r="FN62" i="2"/>
  <c r="DY62" i="2"/>
  <c r="ES62" i="2"/>
  <c r="DX62" i="2"/>
  <c r="EA62" i="2" s="1"/>
  <c r="BN62" i="2"/>
  <c r="DD62" i="2"/>
  <c r="CH62" i="2"/>
  <c r="AS62" i="2"/>
  <c r="W62" i="2"/>
  <c r="DC62" i="2"/>
  <c r="CI62" i="2"/>
  <c r="BM62" i="2"/>
  <c r="X62" i="2"/>
  <c r="AR62" i="2"/>
  <c r="HC62" i="2"/>
  <c r="HI62" i="2" s="1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B62" i="2" l="1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EC63" i="2" s="1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G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HH64" i="2" s="1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EC64" i="2" l="1"/>
  <c r="EA64" i="2"/>
  <c r="EV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S66" i="2" s="1"/>
  <c r="FP66" i="2"/>
  <c r="FX66" i="2"/>
  <c r="DZ66" i="2"/>
  <c r="DL66" i="2"/>
  <c r="DE66" i="2"/>
  <c r="GK66" i="2"/>
  <c r="GG66" i="2"/>
  <c r="EQ66" i="2"/>
  <c r="EH66" i="2"/>
  <c r="CJ66" i="2"/>
  <c r="FB66" i="2"/>
  <c r="ER66" i="2"/>
  <c r="EX66" i="2" s="1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HH67" i="2" s="1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EV67" i="2" l="1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FS69" i="2" l="1"/>
  <c r="EC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G70" i="2" s="1"/>
  <c r="HE70" i="2"/>
  <c r="GI70" i="2"/>
  <c r="GJ70" i="2"/>
  <c r="ET70" i="2"/>
  <c r="EW70" i="2" s="1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I70" i="2" s="1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B70" i="2" l="1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EW71" i="2" s="1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HH72" i="2" s="1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X72" i="2" l="1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G74" i="2" s="1"/>
  <c r="HE74" i="2"/>
  <c r="GI74" i="2"/>
  <c r="GJ74" i="2"/>
  <c r="ET74" i="2"/>
  <c r="EW74" i="2" s="1"/>
  <c r="FN74" i="2"/>
  <c r="FO74" i="2"/>
  <c r="FR74" i="2" s="1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S74" i="2" s="1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EC74" i="2" l="1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G75" i="2" s="1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FS75" i="2" s="1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EA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HH76" i="2" s="1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I76" i="2" l="1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W77" i="2" s="1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HI77" i="2" s="1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B77" i="2" l="1"/>
  <c r="EA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EW78" i="2" s="1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I78" i="2" s="1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B78" i="2" l="1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HH79" i="2" s="1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EB79" i="2" l="1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G80" i="2" s="1"/>
  <c r="HE80" i="2"/>
  <c r="HH80" i="2" s="1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EC80" i="2" l="1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V83" i="2" s="1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HG84" i="2" s="1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S84" i="2" s="1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EC84" i="2" l="1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HG85" i="2" s="1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HI85" i="2" s="1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EC85" i="2" s="1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EW85" i="2"/>
  <c r="EV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EC86" i="2" s="1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A86" i="2" l="1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B87" i="2" l="1"/>
  <c r="EA87" i="2"/>
  <c r="HG87" i="2"/>
  <c r="EX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HG88" i="2" s="1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I88" i="2" l="1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HG89" i="2" s="1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FS89" i="2" l="1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G90" i="2" s="1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I90" i="2" s="1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EC90" i="2" l="1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HI93" i="2" s="1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EC93" i="2" l="1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EB95" i="2" s="1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EX95" i="2" s="1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FQ95" i="2" l="1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I98" i="2" s="1"/>
  <c r="HF98" i="2"/>
  <c r="HB98" i="2"/>
  <c r="GS98" i="2"/>
  <c r="GR98" i="2"/>
  <c r="GH98" i="2"/>
  <c r="FL98" i="2"/>
  <c r="FC98" i="2"/>
  <c r="FW98" i="2"/>
  <c r="FM98" i="2"/>
  <c r="FS98" i="2" s="1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EX98" i="2" l="1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EX100" i="2" s="1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V100" i="2" l="1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I103" i="2" s="1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EA103" i="2" l="1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HH105" i="2" s="1"/>
  <c r="GJ105" i="2"/>
  <c r="HD105" i="2"/>
  <c r="FO105" i="2"/>
  <c r="FN105" i="2"/>
  <c r="ES105" i="2"/>
  <c r="EV105" i="2" s="1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A105" i="2" l="1"/>
  <c r="FS105" i="2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EB106" i="2" l="1"/>
  <c r="HG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X107" i="2" l="1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A108" i="2" l="1"/>
  <c r="EB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EX109" i="2" s="1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HI112" i="2" s="1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EX112" i="2" s="1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FQ112" i="2" l="1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HG113" i="2" s="1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HI113" i="2" s="1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EX113" i="2" s="1"/>
  <c r="DV113" i="2"/>
  <c r="DM113" i="2"/>
  <c r="DA113" i="2"/>
  <c r="GH113" i="2"/>
  <c r="FL113" i="2"/>
  <c r="FC113" i="2"/>
  <c r="EU113" i="2"/>
  <c r="EG113" i="2"/>
  <c r="DW113" i="2"/>
  <c r="EC113" i="2" s="1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EB113" i="2" l="1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GI114" i="2"/>
  <c r="GJ114" i="2"/>
  <c r="ET114" i="2"/>
  <c r="EW114" i="2" s="1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H114" i="2" l="1"/>
  <c r="EV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FS115" i="2" l="1"/>
  <c r="EX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HG116" i="2" s="1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EC116" i="2" l="1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HG117" i="2" s="1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HI117" i="2" s="1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EA117" i="2" l="1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FQ118" i="2" s="1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S118" i="2" s="1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EX118" i="2" s="1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HH118" i="2" l="1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EX119" i="2" s="1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FQ120" i="2" s="1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EX120" i="2" s="1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HH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FR121" i="2" s="1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HI121" i="2" s="1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EA121" i="2" l="1"/>
  <c r="EB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HH122" i="2" s="1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I122" i="2" s="1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FS122" i="2" l="1"/>
  <c r="EW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HH123" i="2" s="1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FS123" i="2" l="1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G124" i="2" s="1"/>
  <c r="HE124" i="2"/>
  <c r="HH124" i="2" s="1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EW124" i="2" s="1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FS124" i="2" s="1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EX124" i="2" l="1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FS126" i="2" s="1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EA126" i="2" l="1"/>
  <c r="HG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I127" i="2" s="1"/>
  <c r="HF127" i="2"/>
  <c r="GK127" i="2"/>
  <c r="HB127" i="2"/>
  <c r="GS127" i="2"/>
  <c r="GG127" i="2"/>
  <c r="FX127" i="2"/>
  <c r="GH127" i="2"/>
  <c r="FL127" i="2"/>
  <c r="FC127" i="2"/>
  <c r="FW127" i="2"/>
  <c r="FM127" i="2"/>
  <c r="FS127" i="2" s="1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EV127" i="2" l="1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EV128" i="2" s="1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HG128" i="2" l="1"/>
  <c r="EX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EV129" i="2" s="1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G130" i="2" s="1"/>
  <c r="HE130" i="2"/>
  <c r="HH130" i="2" s="1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I130" i="2" s="1"/>
  <c r="HF130" i="2"/>
  <c r="HB130" i="2"/>
  <c r="GS130" i="2"/>
  <c r="GR130" i="2"/>
  <c r="GH130" i="2"/>
  <c r="FL130" i="2"/>
  <c r="FC130" i="2"/>
  <c r="FW130" i="2"/>
  <c r="FM130" i="2"/>
  <c r="FS130" i="2" s="1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EW130" i="2" l="1"/>
  <c r="EX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I131" i="2" s="1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EX131" i="2" l="1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S132" i="2" s="1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G134" i="2" s="1"/>
  <c r="HE134" i="2"/>
  <c r="GI134" i="2"/>
  <c r="GJ134" i="2"/>
  <c r="ET134" i="2"/>
  <c r="EW134" i="2" s="1"/>
  <c r="FO134" i="2"/>
  <c r="FN134" i="2"/>
  <c r="ES134" i="2"/>
  <c r="EV134" i="2" s="1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I134" i="2" l="1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EW135" i="2" s="1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EX135" i="2" s="1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A135" i="2" l="1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H137" i="2" s="1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EX137" i="2" s="1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FS137" i="2" l="1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EB138" i="2" s="1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C138" i="2" s="1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V138" i="2" l="1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FS139" i="2" s="1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A139" i="2" l="1"/>
  <c r="EB139" i="2"/>
  <c r="HH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HH140" i="2" s="1"/>
  <c r="FO140" i="2"/>
  <c r="FR140" i="2" s="1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C140" i="2"/>
  <c r="HG140" i="2"/>
  <c r="EX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HG141" i="2" s="1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S141" i="2" s="1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EB141" i="2" l="1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G142" i="2" s="1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HH144" i="2" s="1"/>
  <c r="FO144" i="2"/>
  <c r="FR144" i="2" s="1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B144" i="2" l="1"/>
  <c r="EA144" i="2"/>
  <c r="HG144" i="2"/>
  <c r="EX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HG145" i="2" s="1"/>
  <c r="GJ145" i="2"/>
  <c r="FO145" i="2"/>
  <c r="FR145" i="2" s="1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EX145" i="2" s="1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EB145" i="2" l="1"/>
  <c r="EA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G146" i="2" s="1"/>
  <c r="HE146" i="2"/>
  <c r="HH146" i="2" s="1"/>
  <c r="GJ146" i="2"/>
  <c r="GI146" i="2"/>
  <c r="ET146" i="2"/>
  <c r="FN146" i="2"/>
  <c r="DD146" i="2"/>
  <c r="BN146" i="2"/>
  <c r="FO146" i="2"/>
  <c r="FR146" i="2" s="1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I146" i="2" s="1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EA146" i="2" l="1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EW147" i="2" s="1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X147" i="2" l="1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HH149" i="2" s="1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HG149" i="2" l="1"/>
  <c r="EX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I150" i="2" l="1"/>
  <c r="FS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V151" i="2" s="1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EX151" i="2" s="1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EV152" i="2" s="1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I152" i="2" s="1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B152" i="2" l="1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HG154" i="2"/>
  <c r="HH154" i="2"/>
  <c r="EX154" i="2"/>
  <c r="AA154" i="2"/>
  <c r="EV154" i="2"/>
  <c r="EY154" i="2" s="1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HG155" i="2" s="1"/>
  <c r="GJ155" i="2"/>
  <c r="HE155" i="2"/>
  <c r="HH155" i="2" s="1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HJ154" i="2"/>
  <c r="D194" i="2"/>
  <c r="G194" i="2" s="1"/>
  <c r="DI153" i="2"/>
  <c r="FT153" i="2"/>
  <c r="CN153" i="2"/>
  <c r="HJ153" i="2"/>
  <c r="GO153" i="2"/>
  <c r="EY153" i="2"/>
  <c r="ED153" i="2"/>
  <c r="AC153" i="2"/>
  <c r="AX151" i="2"/>
  <c r="ED154" i="2" l="1"/>
  <c r="DI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Y155" i="2" s="1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G156" i="2" s="1"/>
  <c r="HE156" i="2"/>
  <c r="HH156" i="2" s="1"/>
  <c r="GK156" i="2"/>
  <c r="FB156" i="2"/>
  <c r="HF156" i="2"/>
  <c r="FC156" i="2"/>
  <c r="FW156" i="2"/>
  <c r="FL156" i="2"/>
  <c r="GR156" i="2"/>
  <c r="FX156" i="2"/>
  <c r="FM156" i="2"/>
  <c r="FS156" i="2" s="1"/>
  <c r="ET156" i="2"/>
  <c r="EU156" i="2"/>
  <c r="DX156" i="2"/>
  <c r="GJ156" i="2"/>
  <c r="EH156" i="2"/>
  <c r="DL156" i="2"/>
  <c r="EQ156" i="2"/>
  <c r="ER156" i="2"/>
  <c r="EX156" i="2" s="1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AX152" i="2"/>
  <c r="AB156" i="2" l="1"/>
  <c r="ED155" i="2"/>
  <c r="HI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HG157" i="2" s="1"/>
  <c r="GJ157" i="2"/>
  <c r="HE157" i="2"/>
  <c r="HH157" i="2" s="1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EX157" i="2" s="1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EB157" i="2" l="1"/>
  <c r="EA157" i="2"/>
  <c r="EC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EC158" i="2" s="1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EV158" i="2" l="1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HH159" i="2" s="1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HH160" i="2" s="1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HI160" i="2" s="1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ED159" i="2" l="1"/>
  <c r="EC160" i="2"/>
  <c r="DG160" i="2"/>
  <c r="EY159" i="2"/>
  <c r="HG160" i="2"/>
  <c r="FS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FS161" i="2" s="1"/>
  <c r="GS161" i="2"/>
  <c r="HB161" i="2"/>
  <c r="GH161" i="2"/>
  <c r="FO161" i="2"/>
  <c r="HC161" i="2"/>
  <c r="GI161" i="2"/>
  <c r="FP161" i="2"/>
  <c r="HD161" i="2"/>
  <c r="HG161" i="2" s="1"/>
  <c r="GJ161" i="2"/>
  <c r="HE161" i="2"/>
  <c r="HH161" i="2" s="1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ED160" i="2" l="1"/>
  <c r="EX161" i="2"/>
  <c r="EA161" i="2"/>
  <c r="EB161" i="2"/>
  <c r="AW161" i="2"/>
  <c r="EC161" i="2"/>
  <c r="EW161" i="2"/>
  <c r="HI161" i="2"/>
  <c r="GN161" i="2"/>
  <c r="DH161" i="2"/>
  <c r="DG161" i="2"/>
  <c r="DF161" i="2"/>
  <c r="DI161" i="2" s="1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HG162" i="2" s="1"/>
  <c r="GJ162" i="2"/>
  <c r="HE162" i="2"/>
  <c r="HH162" i="2" s="1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ED161" i="2" l="1"/>
  <c r="EC162" i="2"/>
  <c r="EB162" i="2"/>
  <c r="EW162" i="2"/>
  <c r="EY161" i="2"/>
  <c r="FS162" i="2"/>
  <c r="AU162" i="2"/>
  <c r="EX162" i="2"/>
  <c r="EA162" i="2"/>
  <c r="EV162" i="2"/>
  <c r="EY162" i="2" s="1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HG163" i="2" s="1"/>
  <c r="GJ163" i="2"/>
  <c r="HE163" i="2"/>
  <c r="HH163" i="2" s="1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B163" i="2" l="1"/>
  <c r="ED162" i="2"/>
  <c r="HI163" i="2"/>
  <c r="EV163" i="2"/>
  <c r="EA163" i="2"/>
  <c r="FS163" i="2"/>
  <c r="EC163" i="2"/>
  <c r="EX163" i="2"/>
  <c r="DH163" i="2"/>
  <c r="EW163" i="2"/>
  <c r="EY163" i="2" s="1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FR164" i="2" s="1"/>
  <c r="HC164" i="2"/>
  <c r="GI164" i="2"/>
  <c r="FP164" i="2"/>
  <c r="HD164" i="2"/>
  <c r="HG164" i="2" s="1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A164" i="2" l="1"/>
  <c r="ED163" i="2"/>
  <c r="DI163" i="2"/>
  <c r="FS164" i="2"/>
  <c r="EX164" i="2"/>
  <c r="EV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H165" i="2" s="1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EA165" i="2" s="1"/>
  <c r="CR165" i="2"/>
  <c r="CF165" i="2"/>
  <c r="DD165" i="2"/>
  <c r="EH165" i="2"/>
  <c r="DL165" i="2"/>
  <c r="ER165" i="2"/>
  <c r="EX165" i="2" s="1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B165" i="2" l="1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HG166" i="2" s="1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ED165" i="2" l="1"/>
  <c r="EC166" i="2"/>
  <c r="FS166" i="2"/>
  <c r="CN165" i="2"/>
  <c r="HI166" i="2"/>
  <c r="HJ166" i="2" s="1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Y166" i="2" s="1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HH167" i="2" s="1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HI167" i="2" s="1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DG167" i="2" s="1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EB167" i="2" l="1"/>
  <c r="EC167" i="2"/>
  <c r="FR167" i="2"/>
  <c r="EX167" i="2"/>
  <c r="EA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HH168" i="2" s="1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HI168" i="2" s="1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EB168" i="2" s="1"/>
  <c r="DA168" i="2"/>
  <c r="CG168" i="2"/>
  <c r="AQ168" i="2"/>
  <c r="AG168" i="2"/>
  <c r="CR168" i="2"/>
  <c r="BB168" i="2"/>
  <c r="AP168" i="2"/>
  <c r="AR168" i="2"/>
  <c r="DD168" i="2"/>
  <c r="DG168" i="2" s="1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DI167" i="2" l="1"/>
  <c r="EW168" i="2"/>
  <c r="EV168" i="2"/>
  <c r="EY168" i="2" s="1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HH169" i="2" s="1"/>
  <c r="GK169" i="2"/>
  <c r="FB169" i="2"/>
  <c r="EQ169" i="2"/>
  <c r="EU169" i="2"/>
  <c r="DM169" i="2"/>
  <c r="FN169" i="2"/>
  <c r="EH169" i="2"/>
  <c r="DY169" i="2"/>
  <c r="EB169" i="2" s="1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FS169" i="2" l="1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D171" i="2" s="1"/>
  <c r="EX171" i="2"/>
  <c r="DH171" i="2"/>
  <c r="EW171" i="2"/>
  <c r="EY171" i="2" s="1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HI172" i="2" s="1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A172" i="2" l="1"/>
  <c r="HG172" i="2"/>
  <c r="EW172" i="2"/>
  <c r="EV172" i="2"/>
  <c r="EC172" i="2"/>
  <c r="ED172" i="2" s="1"/>
  <c r="EX172" i="2"/>
  <c r="FS172" i="2"/>
  <c r="GN172" i="2"/>
  <c r="HH172" i="2"/>
  <c r="HJ172" i="2" s="1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EB173" i="2" s="1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H173" i="2" l="1"/>
  <c r="EW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Y173" i="2" s="1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HH174" i="2" s="1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C174" i="2" l="1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FS175" i="2" s="1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EW175" i="2" s="1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ED174" i="2"/>
  <c r="AX172" i="2"/>
  <c r="EB175" i="2" l="1"/>
  <c r="EA175" i="2"/>
  <c r="HI175" i="2"/>
  <c r="EX175" i="2"/>
  <c r="EC175" i="2"/>
  <c r="EV175" i="2"/>
  <c r="EY175" i="2" s="1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B176" i="2" l="1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FS177" i="2" s="1"/>
  <c r="GS177" i="2"/>
  <c r="HB177" i="2"/>
  <c r="GH177" i="2"/>
  <c r="FO177" i="2"/>
  <c r="HC177" i="2"/>
  <c r="GI177" i="2"/>
  <c r="FP177" i="2"/>
  <c r="HD177" i="2"/>
  <c r="GJ177" i="2"/>
  <c r="HE177" i="2"/>
  <c r="HH177" i="2" s="1"/>
  <c r="GK177" i="2"/>
  <c r="FB177" i="2"/>
  <c r="EQ177" i="2"/>
  <c r="ET177" i="2"/>
  <c r="EW177" i="2" s="1"/>
  <c r="DM177" i="2"/>
  <c r="FN177" i="2"/>
  <c r="FQ177" i="2" s="1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EC177" i="2" l="1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FS178" i="2" s="1"/>
  <c r="GS178" i="2"/>
  <c r="GG178" i="2"/>
  <c r="FN178" i="2"/>
  <c r="FQ178" i="2" s="1"/>
  <c r="HB178" i="2"/>
  <c r="HC178" i="2"/>
  <c r="GI178" i="2"/>
  <c r="FP178" i="2"/>
  <c r="HD178" i="2"/>
  <c r="GJ178" i="2"/>
  <c r="HE178" i="2"/>
  <c r="HH178" i="2" s="1"/>
  <c r="GK178" i="2"/>
  <c r="FB178" i="2"/>
  <c r="HF178" i="2"/>
  <c r="FC178" i="2"/>
  <c r="ER178" i="2"/>
  <c r="DV178" i="2"/>
  <c r="FO178" i="2"/>
  <c r="EQ178" i="2"/>
  <c r="DZ178" i="2"/>
  <c r="GH178" i="2"/>
  <c r="ET178" i="2"/>
  <c r="EW178" i="2" s="1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ED177" i="2" l="1"/>
  <c r="HG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HG179" i="2" s="1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ED178" i="2" l="1"/>
  <c r="EA179" i="2"/>
  <c r="EB179" i="2"/>
  <c r="HI179" i="2"/>
  <c r="EV179" i="2"/>
  <c r="EY179" i="2" s="1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HI180" i="2" s="1"/>
  <c r="GI180" i="2"/>
  <c r="FP180" i="2"/>
  <c r="HD180" i="2"/>
  <c r="HG180" i="2" s="1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ED179" i="2" l="1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HG181" i="2" s="1"/>
  <c r="GJ181" i="2"/>
  <c r="HE181" i="2"/>
  <c r="HF181" i="2"/>
  <c r="FC181" i="2"/>
  <c r="FW181" i="2"/>
  <c r="FL181" i="2"/>
  <c r="GR181" i="2"/>
  <c r="FX181" i="2"/>
  <c r="FM181" i="2"/>
  <c r="FS181" i="2" s="1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ED180" i="2" l="1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FS182" i="2" s="1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EC182" i="2" l="1"/>
  <c r="DG182" i="2"/>
  <c r="EX182" i="2"/>
  <c r="EA182" i="2"/>
  <c r="EV182" i="2"/>
  <c r="EY182" i="2" s="1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FS183" i="2" s="1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B183" i="2"/>
  <c r="EA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EY183" i="2" s="1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HI184" i="2" s="1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FS184" i="2" l="1"/>
  <c r="EX184" i="2"/>
  <c r="EC184" i="2"/>
  <c r="AW184" i="2"/>
  <c r="EB184" i="2"/>
  <c r="EV184" i="2"/>
  <c r="EY184" i="2" s="1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HG185" i="2" s="1"/>
  <c r="GJ185" i="2"/>
  <c r="HE185" i="2"/>
  <c r="HH185" i="2" s="1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D184" i="2" l="1"/>
  <c r="EV185" i="2"/>
  <c r="EW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HG186" i="2" s="1"/>
  <c r="GJ186" i="2"/>
  <c r="HE186" i="2"/>
  <c r="HH186" i="2" s="1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D185" i="2" l="1"/>
  <c r="EA186" i="2"/>
  <c r="EB186" i="2"/>
  <c r="FS186" i="2"/>
  <c r="FR186" i="2"/>
  <c r="EW186" i="2"/>
  <c r="EX186" i="2"/>
  <c r="EC186" i="2"/>
  <c r="EV186" i="2"/>
  <c r="EY186" i="2" s="1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HG187" i="2" s="1"/>
  <c r="GJ187" i="2"/>
  <c r="HE187" i="2"/>
  <c r="HH187" i="2" s="1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B187" i="2" l="1"/>
  <c r="EC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HI188" i="2" s="1"/>
  <c r="GI188" i="2"/>
  <c r="FP188" i="2"/>
  <c r="HD188" i="2"/>
  <c r="HG188" i="2" s="1"/>
  <c r="HE188" i="2"/>
  <c r="HH188" i="2" s="1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ED187" i="2" l="1"/>
  <c r="FS188" i="2"/>
  <c r="EC188" i="2"/>
  <c r="EV188" i="2"/>
  <c r="EY188" i="2" s="1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H189" i="2" s="1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EV189" i="2" l="1"/>
  <c r="EB189" i="2"/>
  <c r="EC189" i="2"/>
  <c r="FS189" i="2"/>
  <c r="HI189" i="2"/>
  <c r="HJ189" i="2" s="1"/>
  <c r="EX189" i="2"/>
  <c r="EA189" i="2"/>
  <c r="ED189" i="2" s="1"/>
  <c r="GN189" i="2"/>
  <c r="HG189" i="2"/>
  <c r="DH189" i="2"/>
  <c r="DF189" i="2"/>
  <c r="DG189" i="2"/>
  <c r="FQ189" i="2"/>
  <c r="FR189" i="2"/>
  <c r="GM189" i="2"/>
  <c r="GL189" i="2"/>
  <c r="EW189" i="2"/>
  <c r="EY189" i="2" s="1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HG190" i="2" s="1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EV190" i="2" s="1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B190" i="2" l="1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ED190" i="2" s="1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HG191" i="2" s="1"/>
  <c r="GJ191" i="2"/>
  <c r="HE191" i="2"/>
  <c r="HH191" i="2" s="1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EW191" i="2" s="1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I191" i="2" l="1"/>
  <c r="EC191" i="2"/>
  <c r="EX191" i="2"/>
  <c r="FS191" i="2"/>
  <c r="EA191" i="2"/>
  <c r="EV191" i="2"/>
  <c r="EY191" i="2" s="1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HH192" i="2" s="1"/>
  <c r="GK192" i="2"/>
  <c r="HF192" i="2"/>
  <c r="FW192" i="2"/>
  <c r="GR192" i="2"/>
  <c r="GS192" i="2"/>
  <c r="GG192" i="2"/>
  <c r="HB192" i="2"/>
  <c r="GH192" i="2"/>
  <c r="HC192" i="2"/>
  <c r="HI192" i="2" s="1"/>
  <c r="GI192" i="2"/>
  <c r="HD192" i="2"/>
  <c r="HG192" i="2" s="1"/>
  <c r="GJ192" i="2"/>
  <c r="EH192" i="2"/>
  <c r="FM192" i="2"/>
  <c r="EG192" i="2"/>
  <c r="FN192" i="2"/>
  <c r="FX192" i="2"/>
  <c r="FO192" i="2"/>
  <c r="ET192" i="2"/>
  <c r="EW192" i="2" s="1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C192" i="2" l="1"/>
  <c r="EV192" i="2"/>
  <c r="EY192" i="2" s="1"/>
  <c r="EB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HI193" i="2" s="1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ED192" i="2" l="1"/>
  <c r="EB193" i="2"/>
  <c r="EA193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CN193" i="2" s="1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HI194" i="2" s="1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Q194" i="2" s="1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ED193" i="2" l="1"/>
  <c r="EA194" i="2"/>
  <c r="EB194" i="2"/>
  <c r="HG194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I195" i="2" s="1"/>
  <c r="HD195" i="2"/>
  <c r="HG195" i="2" s="1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EA195" i="2" s="1"/>
  <c r="CR195" i="2"/>
  <c r="BV195" i="2"/>
  <c r="BO195" i="2"/>
  <c r="FN195" i="2"/>
  <c r="FQ195" i="2" s="1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EB195" i="2" l="1"/>
  <c r="ED194" i="2"/>
  <c r="DH195" i="2"/>
  <c r="EY194" i="2"/>
  <c r="EX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EY195" i="2" s="1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G196" i="2" s="1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H196" i="2" l="1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Y196" i="2" s="1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H197" i="2" s="1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EW197" i="2" s="1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FS197" i="2" l="1"/>
  <c r="EC197" i="2"/>
  <c r="EA197" i="2"/>
  <c r="EX197" i="2"/>
  <c r="EB197" i="2"/>
  <c r="ED197" i="2" s="1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HI198" i="2" s="1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EW198" i="2" s="1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V198" i="2" l="1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HH199" i="2" s="1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EW199" i="2" s="1"/>
  <c r="FC199" i="2"/>
  <c r="FL199" i="2"/>
  <c r="FN199" i="2"/>
  <c r="EH199" i="2"/>
  <c r="FO199" i="2"/>
  <c r="ER199" i="2"/>
  <c r="DW199" i="2"/>
  <c r="DA199" i="2"/>
  <c r="ES199" i="2"/>
  <c r="EV199" i="2" s="1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Y198" i="2"/>
  <c r="EB199" i="2" l="1"/>
  <c r="HG199" i="2"/>
  <c r="FS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HJ199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EW200" i="2" s="1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X200" i="2" l="1"/>
  <c r="HI200" i="2"/>
  <c r="FS200" i="2"/>
  <c r="EC200" i="2"/>
  <c r="HH200" i="2"/>
  <c r="GN200" i="2"/>
  <c r="HG200" i="2"/>
  <c r="HJ200" i="2" s="1"/>
  <c r="DG200" i="2"/>
  <c r="DF200" i="2"/>
  <c r="DH200" i="2"/>
  <c r="FR200" i="2"/>
  <c r="FQ200" i="2"/>
  <c r="GL200" i="2"/>
  <c r="GM200" i="2"/>
  <c r="EV200" i="2"/>
  <c r="EY200" i="2" s="1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D200" i="2" l="1"/>
  <c r="DI200" i="2"/>
  <c r="HH201" i="2"/>
  <c r="HG201" i="2"/>
  <c r="FS201" i="2"/>
  <c r="EB201" i="2"/>
  <c r="EA201" i="2"/>
  <c r="HI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FZ6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HG202" i="2" s="1"/>
  <c r="GK202" i="2"/>
  <c r="HE202" i="2"/>
  <c r="HH202" i="2" s="1"/>
  <c r="FC202" i="2"/>
  <c r="FP202" i="2"/>
  <c r="EG202" i="2"/>
  <c r="FL202" i="2"/>
  <c r="ES202" i="2"/>
  <c r="FM202" i="2"/>
  <c r="FS202" i="2" s="1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EY201" i="2"/>
  <c r="ED201" i="2" l="1"/>
  <c r="FR202" i="2"/>
  <c r="EW202" i="2"/>
  <c r="EX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HG203" i="2" s="1"/>
  <c r="GK203" i="2"/>
  <c r="HE203" i="2"/>
  <c r="HH203" i="2" s="1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R203" i="2" s="1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47" i="2" a="1"/>
  <c r="FY47" i="2" s="1"/>
  <c r="FY79" i="2" a="1"/>
  <c r="FY79" i="2" s="1"/>
  <c r="FY109" i="2" a="1"/>
  <c r="FY109" i="2" s="1"/>
  <c r="FY50" i="2" a="1"/>
  <c r="FY50" i="2" s="1"/>
  <c r="FY54" i="2" a="1"/>
  <c r="FY54" i="2" s="1"/>
  <c r="FY57" i="2" a="1"/>
  <c r="FY57" i="2" s="1"/>
  <c r="FY90" i="2" a="1"/>
  <c r="FY90" i="2" s="1"/>
  <c r="FY22" i="2" a="1"/>
  <c r="FY22" i="2" s="1"/>
  <c r="FY32" i="2" a="1"/>
  <c r="FY32" i="2" s="1"/>
  <c r="FY146" i="2" a="1"/>
  <c r="FY146" i="2" s="1"/>
  <c r="FY165" i="2" a="1"/>
  <c r="FY165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AH92" i="2" a="1"/>
  <c r="AH92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CS66" i="2" a="1"/>
  <c r="CS66" i="2" s="1"/>
  <c r="DN124" i="2" a="1"/>
  <c r="DN124" i="2" s="1"/>
  <c r="CS52" i="2" a="1"/>
  <c r="CS52" i="2" s="1"/>
  <c r="CS129" i="2" a="1"/>
  <c r="CS129" i="2" s="1"/>
  <c r="DN186" i="2" a="1"/>
  <c r="DN186" i="2" s="1"/>
  <c r="DN43" i="2" a="1"/>
  <c r="DN43" i="2" s="1"/>
  <c r="DN152" i="2" a="1"/>
  <c r="DN152" i="2" s="1"/>
  <c r="DN50" i="2" a="1"/>
  <c r="DN50" i="2" s="1"/>
  <c r="DN129" i="2" a="1"/>
  <c r="DN129" i="2" s="1"/>
  <c r="DN115" i="2" a="1"/>
  <c r="DN115" i="2" s="1"/>
  <c r="DN66" i="2" a="1"/>
  <c r="DN66" i="2" s="1"/>
  <c r="DN192" i="2" a="1"/>
  <c r="DN192" i="2" s="1"/>
  <c r="CS116" i="2" a="1"/>
  <c r="CS116" i="2" s="1"/>
  <c r="EI195" i="2" a="1"/>
  <c r="EI195" i="2" s="1"/>
  <c r="CS137" i="2" a="1"/>
  <c r="CS137" i="2" s="1"/>
  <c r="AH151" i="2" a="1"/>
  <c r="AH151" i="2" s="1"/>
  <c r="DN103" i="2" a="1"/>
  <c r="DN103" i="2" s="1"/>
  <c r="DN114" i="2" a="1"/>
  <c r="DN114" i="2" s="1"/>
  <c r="CS77" i="2" a="1"/>
  <c r="CS77" i="2" s="1"/>
  <c r="AH90" i="2" a="1"/>
  <c r="AH90" i="2" s="1"/>
  <c r="AH19" i="2" a="1"/>
  <c r="AH19" i="2" s="1"/>
  <c r="AH166" i="2" a="1"/>
  <c r="AH166" i="2" s="1"/>
  <c r="AH199" i="2" a="1"/>
  <c r="AH199" i="2" s="1"/>
  <c r="AH62" i="2" a="1"/>
  <c r="AH62" i="2" s="1"/>
  <c r="AH163" i="2" a="1"/>
  <c r="AH163" i="2" s="1"/>
  <c r="CS161" i="2" a="1"/>
  <c r="CS161" i="2" s="1"/>
  <c r="CS105" i="2" a="1"/>
  <c r="CS105" i="2" s="1"/>
  <c r="CS38" i="2" a="1"/>
  <c r="CS38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CS120" i="2" a="1"/>
  <c r="CS120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CS185" i="2" a="1"/>
  <c r="CS185" i="2" s="1"/>
  <c r="CS56" i="2" a="1"/>
  <c r="CS56" i="2" s="1"/>
  <c r="CS114" i="2" a="1"/>
  <c r="CS114" i="2" s="1"/>
  <c r="DN49" i="2" a="1"/>
  <c r="DN49" i="2" s="1"/>
  <c r="DN162" i="2" a="1"/>
  <c r="DN162" i="2" s="1"/>
  <c r="DN16" i="2" a="1"/>
  <c r="DN16" i="2" s="1"/>
  <c r="DN31" i="2" a="1"/>
  <c r="DN31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CS24" i="2" a="1"/>
  <c r="CS24" i="2" s="1"/>
  <c r="CS134" i="2" a="1"/>
  <c r="CS134" i="2" s="1"/>
  <c r="DN45" i="2" a="1"/>
  <c r="DN45" i="2" s="1"/>
  <c r="CS72" i="2" a="1"/>
  <c r="CS72" i="2" s="1"/>
  <c r="BX107" i="2" a="1"/>
  <c r="BX107" i="2" s="1"/>
  <c r="FD82" i="2" a="1"/>
  <c r="FD82" i="2" s="1"/>
  <c r="HJ202" i="2"/>
  <c r="EY202" i="2"/>
  <c r="AX200" i="2"/>
  <c r="DN167" i="2" l="1" a="1"/>
  <c r="DN167" i="2" s="1"/>
  <c r="DN153" i="2" a="1"/>
  <c r="DN153" i="2" s="1"/>
  <c r="DN29" i="2" a="1"/>
  <c r="DN29" i="2" s="1"/>
  <c r="DN80" i="2" a="1"/>
  <c r="DN80" i="2" s="1"/>
  <c r="DN150" i="2" a="1"/>
  <c r="DN150" i="2" s="1"/>
  <c r="DN170" i="2" a="1"/>
  <c r="DN170" i="2" s="1"/>
  <c r="DN41" i="2" a="1"/>
  <c r="DN41" i="2" s="1"/>
  <c r="DN155" i="2" a="1"/>
  <c r="DN155" i="2" s="1"/>
  <c r="DN56" i="2" a="1"/>
  <c r="DN56" i="2" s="1"/>
  <c r="DN132" i="2" a="1"/>
  <c r="DN132" i="2" s="1"/>
  <c r="DN70" i="2" a="1"/>
  <c r="DN70" i="2" s="1"/>
  <c r="DN164" i="2" a="1"/>
  <c r="DN164" i="2" s="1"/>
  <c r="DN63" i="2" a="1"/>
  <c r="DN63" i="2" s="1"/>
  <c r="DN188" i="2" a="1"/>
  <c r="DN188" i="2" s="1"/>
  <c r="DN113" i="2" a="1"/>
  <c r="DN113" i="2" s="1"/>
  <c r="DN137" i="2" a="1"/>
  <c r="DN137" i="2" s="1"/>
  <c r="DN30" i="2" a="1"/>
  <c r="DN30" i="2" s="1"/>
  <c r="DN55" i="2" a="1"/>
  <c r="DN55" i="2" s="1"/>
  <c r="DN135" i="2" a="1"/>
  <c r="DN135" i="2" s="1"/>
  <c r="DN86" i="2" a="1"/>
  <c r="DN86" i="2" s="1"/>
  <c r="DN25" i="2" a="1"/>
  <c r="DN25" i="2" s="1"/>
  <c r="DN187" i="2" a="1"/>
  <c r="DN187" i="2" s="1"/>
  <c r="DN46" i="2" a="1"/>
  <c r="DN46" i="2" s="1"/>
  <c r="DN110" i="2" a="1"/>
  <c r="DN110" i="2" s="1"/>
  <c r="DN38" i="2" a="1"/>
  <c r="DN38" i="2" s="1"/>
  <c r="DN123" i="2" a="1"/>
  <c r="DN123" i="2" s="1"/>
  <c r="DN177" i="2" a="1"/>
  <c r="DN177" i="2" s="1"/>
  <c r="DN184" i="2" a="1"/>
  <c r="DN184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Y203" i="2" s="1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FT203" i="2" s="1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DI203" i="2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ED203" i="2" l="1"/>
  <c r="CN203" i="2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FK3" i="2" s="1"/>
  <c r="D13" i="4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GE11" i="2" l="1"/>
  <c r="GE45" i="2"/>
  <c r="GE97" i="2"/>
  <c r="GE131" i="2"/>
  <c r="GE24" i="2"/>
  <c r="GE21" i="2"/>
  <c r="GE184" i="2"/>
  <c r="GE114" i="2"/>
  <c r="GE46" i="2"/>
  <c r="GE163" i="2"/>
  <c r="GE100" i="2"/>
  <c r="GE162" i="2"/>
  <c r="GE74" i="2"/>
  <c r="GE103" i="2"/>
  <c r="GE75" i="2"/>
  <c r="GE87" i="2"/>
  <c r="GE125" i="2"/>
  <c r="GE115" i="2"/>
  <c r="GE196" i="2"/>
  <c r="GE80" i="2"/>
  <c r="GE40" i="2"/>
  <c r="GE27" i="2"/>
  <c r="GE51" i="2"/>
  <c r="GE47" i="2"/>
  <c r="GE78" i="2"/>
  <c r="GE102" i="2"/>
  <c r="GE107" i="2"/>
  <c r="GE155" i="2"/>
  <c r="GE120" i="2"/>
  <c r="GE142" i="2"/>
  <c r="GE76" i="2"/>
  <c r="GE68" i="2"/>
  <c r="GE54" i="2"/>
  <c r="GE93" i="2"/>
  <c r="GE148" i="2"/>
  <c r="GE84" i="2"/>
  <c r="GE9" i="2"/>
  <c r="GE96" i="2"/>
  <c r="GE157" i="2"/>
  <c r="GE12" i="2"/>
  <c r="GE83" i="2"/>
  <c r="GE89" i="2"/>
  <c r="GE123" i="2"/>
  <c r="GE104" i="2"/>
  <c r="GE67" i="2"/>
  <c r="GE141" i="2"/>
  <c r="GE198" i="2"/>
  <c r="GE19" i="2"/>
  <c r="GE31" i="2"/>
  <c r="GE22" i="2"/>
  <c r="GE140" i="2"/>
  <c r="GE129" i="2"/>
  <c r="GE62" i="2"/>
  <c r="GE26" i="2"/>
  <c r="GE190" i="2"/>
  <c r="GE166" i="2"/>
  <c r="GE154" i="2"/>
  <c r="GE191" i="2"/>
  <c r="GE43" i="2"/>
  <c r="GE94" i="2"/>
  <c r="GE181" i="2"/>
  <c r="GE56" i="2"/>
  <c r="GE156" i="2"/>
  <c r="GE151" i="2"/>
  <c r="GE109" i="2"/>
  <c r="GE55" i="2"/>
  <c r="GE41" i="2"/>
  <c r="GE58" i="2"/>
  <c r="GE187" i="2"/>
  <c r="GE180" i="2"/>
  <c r="GE49" i="2"/>
  <c r="GE105" i="2"/>
  <c r="GE82" i="2"/>
  <c r="GE91" i="2"/>
  <c r="GE52" i="2"/>
  <c r="GE126" i="2"/>
  <c r="GE15" i="2"/>
  <c r="GE86" i="2"/>
  <c r="GE121" i="2"/>
  <c r="GE59" i="2"/>
  <c r="GE144" i="2"/>
  <c r="GE178" i="2"/>
  <c r="GE193" i="2"/>
  <c r="GE60" i="2"/>
  <c r="GE6" i="2"/>
  <c r="GE168" i="2"/>
  <c r="GE164" i="2"/>
  <c r="GE186" i="2"/>
  <c r="GE16" i="2"/>
  <c r="GE199" i="2"/>
  <c r="GE203" i="2"/>
  <c r="GE147" i="2"/>
  <c r="GE172" i="2"/>
  <c r="GE110" i="2"/>
  <c r="GE132" i="2"/>
  <c r="GE35" i="2"/>
  <c r="GE25" i="2"/>
  <c r="GE160" i="2"/>
  <c r="GE197" i="2"/>
  <c r="GE28" i="2"/>
  <c r="GE146" i="2"/>
  <c r="GE73" i="2"/>
  <c r="GE99" i="2"/>
  <c r="GE200" i="2"/>
  <c r="GE18" i="2"/>
  <c r="GE116" i="2"/>
  <c r="GE171" i="2"/>
  <c r="GE95" i="2"/>
  <c r="GE136" i="2"/>
  <c r="GE42" i="2"/>
  <c r="GE138" i="2"/>
  <c r="GE112" i="2"/>
  <c r="GE7" i="2"/>
  <c r="GE39" i="2"/>
  <c r="GE169" i="2"/>
  <c r="GE174" i="2"/>
  <c r="GE185" i="2"/>
  <c r="GE37" i="2"/>
  <c r="GE65" i="2"/>
  <c r="GE176" i="2"/>
  <c r="GE165" i="2"/>
  <c r="GE134" i="2"/>
  <c r="GE101" i="2"/>
  <c r="GE159" i="2"/>
  <c r="GE153" i="2"/>
  <c r="GE70" i="2"/>
  <c r="GE5" i="2"/>
  <c r="GE139" i="2"/>
  <c r="GE182" i="2"/>
  <c r="GE57" i="2"/>
  <c r="GE36" i="2"/>
  <c r="GE71" i="2"/>
  <c r="GE135" i="2"/>
  <c r="GE122" i="2"/>
  <c r="GE150" i="2"/>
  <c r="GE145" i="2"/>
  <c r="GE188" i="2"/>
  <c r="GE108" i="2"/>
  <c r="GE124" i="2"/>
  <c r="GE8" i="2"/>
  <c r="GE119" i="2"/>
  <c r="GE189" i="2"/>
  <c r="GE20" i="2"/>
  <c r="GE192" i="2"/>
  <c r="GE85" i="2"/>
  <c r="GE77" i="2"/>
  <c r="GE194" i="2"/>
  <c r="GE130" i="2"/>
  <c r="GE72" i="2"/>
  <c r="GE118" i="2"/>
  <c r="GE61" i="2"/>
  <c r="GE195" i="2"/>
  <c r="GE158" i="2"/>
  <c r="GE177" i="2"/>
  <c r="GE143" i="2"/>
  <c r="GE13" i="2"/>
  <c r="GE53" i="2"/>
  <c r="GE175" i="2"/>
  <c r="GE79" i="2"/>
  <c r="GE173" i="2"/>
  <c r="GE117" i="2"/>
  <c r="GE127" i="2"/>
  <c r="GE63" i="2"/>
  <c r="GE30" i="2"/>
  <c r="GE14" i="2"/>
  <c r="GE32" i="2"/>
  <c r="GE44" i="2"/>
  <c r="GE29" i="2"/>
  <c r="GE69" i="2"/>
  <c r="GE113" i="2"/>
  <c r="GE201" i="2"/>
  <c r="GE88" i="2"/>
  <c r="GE81" i="2"/>
  <c r="GE64" i="2"/>
  <c r="GE128" i="2"/>
  <c r="GE4" i="2"/>
  <c r="GE50" i="2"/>
  <c r="GE137" i="2"/>
  <c r="GE161" i="2"/>
  <c r="GE34" i="2"/>
  <c r="GE92" i="2"/>
  <c r="GE98" i="2"/>
  <c r="GE48" i="2"/>
  <c r="GE167" i="2"/>
  <c r="GE183" i="2"/>
  <c r="GE10" i="2"/>
  <c r="GE179" i="2"/>
  <c r="GE149" i="2"/>
  <c r="GE90" i="2"/>
  <c r="GE38" i="2"/>
  <c r="GE133" i="2"/>
  <c r="GE170" i="2"/>
  <c r="GE66" i="2"/>
  <c r="GE33" i="2"/>
  <c r="GE106" i="2"/>
  <c r="GE23" i="2"/>
  <c r="GE17" i="2"/>
  <c r="GE152" i="2"/>
  <c r="GE202" i="2"/>
  <c r="GE111" i="2"/>
  <c r="GE3" i="2"/>
  <c r="C14" i="4" s="1"/>
  <c r="E14" i="4" s="1"/>
  <c r="F14" i="4" s="1"/>
  <c r="G14" i="4" s="1"/>
  <c r="L14" i="4" s="1"/>
  <c r="FE65" i="2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J155" i="2"/>
  <c r="FJ156" i="2"/>
  <c r="FJ146" i="2"/>
  <c r="FJ55" i="2"/>
  <c r="FJ134" i="2"/>
  <c r="FJ18" i="2"/>
  <c r="FJ70" i="2"/>
  <c r="FJ133" i="2"/>
  <c r="FJ60" i="2"/>
  <c r="FJ196" i="2"/>
  <c r="FJ201" i="2"/>
  <c r="FJ203" i="2"/>
  <c r="FJ91" i="2"/>
  <c r="FJ113" i="2"/>
  <c r="FJ110" i="2"/>
  <c r="FJ193" i="2"/>
  <c r="FJ184" i="2"/>
  <c r="FJ191" i="2"/>
  <c r="FJ50" i="2"/>
  <c r="FJ74" i="2"/>
  <c r="FJ127" i="2"/>
  <c r="FJ167" i="2"/>
  <c r="FJ111" i="2"/>
  <c r="FJ171" i="2"/>
  <c r="FJ68" i="2"/>
  <c r="FJ38" i="2"/>
  <c r="FJ189" i="2"/>
  <c r="FJ202" i="2"/>
  <c r="FJ185" i="2"/>
  <c r="FJ13" i="2"/>
  <c r="FJ86" i="2"/>
  <c r="FJ59" i="2"/>
  <c r="FJ157" i="2"/>
  <c r="FJ112" i="2"/>
  <c r="FJ95" i="2"/>
  <c r="FJ169" i="2"/>
  <c r="FJ125" i="2"/>
  <c r="FJ41" i="2"/>
  <c r="FJ109" i="2"/>
  <c r="FJ188" i="2"/>
  <c r="FJ69" i="2"/>
  <c r="FJ14" i="2"/>
  <c r="FJ73" i="2"/>
  <c r="FJ165" i="2"/>
  <c r="FJ34" i="2"/>
  <c r="FJ32" i="2"/>
  <c r="FJ179" i="2"/>
  <c r="FJ43" i="2"/>
  <c r="FJ26" i="2"/>
  <c r="FJ65" i="2"/>
  <c r="FJ192" i="2"/>
  <c r="FJ161" i="2"/>
  <c r="FJ30" i="2"/>
  <c r="FJ172" i="2"/>
  <c r="FJ177" i="2"/>
  <c r="FJ198" i="2"/>
  <c r="FJ96" i="2"/>
  <c r="FJ129" i="2"/>
  <c r="FJ57" i="2"/>
  <c r="FJ123" i="2"/>
  <c r="FJ37" i="2"/>
  <c r="FJ180" i="2"/>
  <c r="FJ164" i="2"/>
  <c r="FJ89" i="2"/>
  <c r="FJ75" i="2"/>
  <c r="FJ159" i="2"/>
  <c r="FJ17" i="2"/>
  <c r="FJ160" i="2"/>
  <c r="FJ36" i="2"/>
  <c r="FJ7" i="2"/>
  <c r="FJ42" i="2"/>
  <c r="FJ200" i="2"/>
  <c r="FJ79" i="2"/>
  <c r="FJ114" i="2"/>
  <c r="FJ81" i="2"/>
  <c r="FJ128" i="2"/>
  <c r="FJ139" i="2"/>
  <c r="FJ135" i="2"/>
  <c r="FJ11" i="2"/>
  <c r="FJ154" i="2"/>
  <c r="FJ92" i="2"/>
  <c r="FJ137" i="2"/>
  <c r="FJ12" i="2"/>
  <c r="FJ126" i="2"/>
  <c r="FJ148" i="2"/>
  <c r="FJ187" i="2"/>
  <c r="FJ175" i="2"/>
  <c r="FJ25" i="2"/>
  <c r="FJ53" i="2"/>
  <c r="FJ49" i="2"/>
  <c r="FJ124" i="2"/>
  <c r="FJ122" i="2"/>
  <c r="FJ52" i="2"/>
  <c r="FJ71" i="2"/>
  <c r="FJ19" i="2"/>
  <c r="FJ84" i="2"/>
  <c r="FJ39" i="2"/>
  <c r="FJ6" i="2"/>
  <c r="FJ100" i="2"/>
  <c r="FJ174" i="2"/>
  <c r="FJ24" i="2"/>
  <c r="FJ22" i="2"/>
  <c r="FJ130" i="2"/>
  <c r="FJ99" i="2"/>
  <c r="FJ102" i="2"/>
  <c r="FJ101" i="2"/>
  <c r="FJ21" i="2"/>
  <c r="FJ176" i="2"/>
  <c r="FJ131" i="2"/>
  <c r="FJ182" i="2"/>
  <c r="FJ168" i="2"/>
  <c r="FJ103" i="2"/>
  <c r="FJ67" i="2"/>
  <c r="FJ163" i="2"/>
  <c r="FJ121" i="2"/>
  <c r="FJ83" i="2"/>
  <c r="FJ64" i="2"/>
  <c r="FJ132" i="2"/>
  <c r="FJ5" i="2"/>
  <c r="FJ151" i="2"/>
  <c r="FJ117" i="2"/>
  <c r="FJ142" i="2"/>
  <c r="FJ197" i="2"/>
  <c r="FJ190" i="2"/>
  <c r="FJ186" i="2"/>
  <c r="FJ195" i="2"/>
  <c r="FJ48" i="2"/>
  <c r="FJ138" i="2"/>
  <c r="FJ152" i="2"/>
  <c r="FJ162" i="2"/>
  <c r="FJ173" i="2"/>
  <c r="FJ66" i="2"/>
  <c r="FJ58" i="2"/>
  <c r="FJ97" i="2"/>
  <c r="FJ15" i="2"/>
  <c r="FJ40" i="2"/>
  <c r="FJ72" i="2"/>
  <c r="FJ150" i="2"/>
  <c r="FJ20" i="2"/>
  <c r="FJ54" i="2"/>
  <c r="FJ166" i="2"/>
  <c r="FJ29" i="2"/>
  <c r="FJ31" i="2"/>
  <c r="FJ45" i="2"/>
  <c r="FJ136" i="2"/>
  <c r="FJ199" i="2"/>
  <c r="FJ76" i="2"/>
  <c r="FJ62" i="2"/>
  <c r="FJ51" i="2"/>
  <c r="FJ88" i="2"/>
  <c r="FJ107" i="2"/>
  <c r="FJ47" i="2"/>
  <c r="FJ158" i="2"/>
  <c r="FJ147" i="2"/>
  <c r="FJ90" i="2"/>
  <c r="FJ28" i="2"/>
  <c r="FJ108" i="2"/>
  <c r="FJ144" i="2"/>
  <c r="FJ78" i="2"/>
  <c r="FJ140" i="2"/>
  <c r="FJ63" i="2"/>
  <c r="FJ178" i="2"/>
  <c r="FJ183" i="2"/>
  <c r="FJ143" i="2"/>
  <c r="FJ98" i="2"/>
  <c r="FJ194" i="2"/>
  <c r="FJ8" i="2"/>
  <c r="FJ104" i="2"/>
  <c r="FJ170" i="2"/>
  <c r="FJ116" i="2"/>
  <c r="FJ115" i="2"/>
  <c r="FJ106" i="2"/>
  <c r="FJ149" i="2"/>
  <c r="FJ93" i="2"/>
  <c r="FJ46" i="2"/>
  <c r="FJ27" i="2"/>
  <c r="FJ4" i="2"/>
  <c r="FJ10" i="2"/>
  <c r="FJ153" i="2"/>
  <c r="FJ23" i="2"/>
  <c r="FJ181" i="2"/>
  <c r="FJ80" i="2"/>
  <c r="FJ141" i="2"/>
  <c r="FJ118" i="2"/>
  <c r="FJ87" i="2"/>
  <c r="FJ61" i="2"/>
  <c r="FJ9" i="2"/>
  <c r="FJ119" i="2"/>
  <c r="FJ56" i="2"/>
  <c r="FJ16" i="2"/>
  <c r="FJ35" i="2"/>
  <c r="FJ44" i="2"/>
  <c r="FJ33" i="2"/>
  <c r="FJ94" i="2"/>
  <c r="FJ85" i="2"/>
  <c r="FJ105" i="2"/>
  <c r="FJ82" i="2"/>
  <c r="FJ77" i="2"/>
  <c r="FJ120" i="2"/>
  <c r="FJ145" i="2"/>
  <c r="FJ3" i="2"/>
  <c r="C13" i="4" s="1"/>
  <c r="E13" i="4" s="1"/>
  <c r="F13" i="4" s="1"/>
  <c r="G13" i="4" s="1"/>
  <c r="L13" i="4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CD60" i="2" l="1"/>
  <c r="CD95" i="2"/>
  <c r="CD117" i="2"/>
  <c r="CD150" i="2"/>
  <c r="CD78" i="2"/>
  <c r="CD64" i="2"/>
  <c r="CD101" i="2"/>
  <c r="CD93" i="2"/>
  <c r="CD171" i="2"/>
  <c r="CD45" i="2"/>
  <c r="CD198" i="2"/>
  <c r="CD46" i="2"/>
  <c r="CD192" i="2"/>
  <c r="CD194" i="2"/>
  <c r="CD69" i="2"/>
  <c r="CD32" i="2"/>
  <c r="CD180" i="2"/>
  <c r="CD152" i="2"/>
  <c r="CD113" i="2"/>
  <c r="CD61" i="2"/>
  <c r="CD102" i="2"/>
  <c r="CD91" i="2"/>
  <c r="CD43" i="2"/>
  <c r="CD159" i="2"/>
  <c r="CD178" i="2"/>
  <c r="CD28" i="2"/>
  <c r="CD123" i="2"/>
  <c r="CD164" i="2"/>
  <c r="CD47" i="2"/>
  <c r="CD189" i="2"/>
  <c r="CD89" i="2"/>
  <c r="CD97" i="2"/>
  <c r="CD190" i="2"/>
  <c r="CD90" i="2"/>
  <c r="CD134" i="2"/>
  <c r="CD188" i="2"/>
  <c r="CD9" i="2"/>
  <c r="CD200" i="2"/>
  <c r="CD72" i="2"/>
  <c r="CD124" i="2"/>
  <c r="CD130" i="2"/>
  <c r="CD133" i="2"/>
  <c r="CD160" i="2"/>
  <c r="CD115" i="2"/>
  <c r="CD76" i="2"/>
  <c r="CD16" i="2"/>
  <c r="CD42" i="2"/>
  <c r="CD15" i="2"/>
  <c r="CD116" i="2"/>
  <c r="CD120" i="2"/>
  <c r="CD141" i="2"/>
  <c r="CD162" i="2"/>
  <c r="CD52" i="2"/>
  <c r="CD132" i="2"/>
  <c r="CD201" i="2"/>
  <c r="CD154" i="2"/>
  <c r="CD186" i="2"/>
  <c r="CD168" i="2"/>
  <c r="CD8" i="2"/>
  <c r="CD22" i="2"/>
  <c r="CD183" i="2"/>
  <c r="CD87" i="2"/>
  <c r="CD74" i="2"/>
  <c r="CD99" i="2"/>
  <c r="CD158" i="2"/>
  <c r="CD75" i="2"/>
  <c r="CD30" i="2"/>
  <c r="CD195" i="2"/>
  <c r="CD161" i="2"/>
  <c r="CD139" i="2"/>
  <c r="CD53" i="2"/>
  <c r="CD59" i="2"/>
  <c r="CD176" i="2"/>
  <c r="CD51" i="2"/>
  <c r="CD172" i="2"/>
  <c r="CD173" i="2"/>
  <c r="CD153" i="2"/>
  <c r="CD108" i="2"/>
  <c r="CD48" i="2"/>
  <c r="CD185" i="2"/>
  <c r="CD144" i="2"/>
  <c r="CD73" i="2"/>
  <c r="CD179" i="2"/>
  <c r="CD174" i="2"/>
  <c r="CD128" i="2"/>
  <c r="CD24" i="2"/>
  <c r="CD63" i="2"/>
  <c r="CD5" i="2"/>
  <c r="CD202" i="2"/>
  <c r="CD157" i="2"/>
  <c r="CD142" i="2"/>
  <c r="CD107" i="2"/>
  <c r="CD182" i="2"/>
  <c r="CD39" i="2"/>
  <c r="CD29" i="2"/>
  <c r="CD44" i="2"/>
  <c r="CD49" i="2"/>
  <c r="CD86" i="2"/>
  <c r="CD40" i="2"/>
  <c r="CD136" i="2"/>
  <c r="CD105" i="2"/>
  <c r="CD184" i="2"/>
  <c r="CD37" i="2"/>
  <c r="CD4" i="2"/>
  <c r="CD82" i="2"/>
  <c r="CD100" i="2"/>
  <c r="CD21" i="2"/>
  <c r="CD67" i="2"/>
  <c r="CD147" i="2"/>
  <c r="CD41" i="2"/>
  <c r="CD58" i="2"/>
  <c r="CD20" i="2"/>
  <c r="CD62" i="2"/>
  <c r="CD197" i="2"/>
  <c r="CD6" i="2"/>
  <c r="CD34" i="2"/>
  <c r="CD77" i="2"/>
  <c r="CD170" i="2"/>
  <c r="CD54" i="2"/>
  <c r="CD98" i="2"/>
  <c r="CD57" i="2"/>
  <c r="CD7" i="2"/>
  <c r="CD92" i="2"/>
  <c r="CD135" i="2"/>
  <c r="CD129" i="2"/>
  <c r="CD166" i="2"/>
  <c r="CD169" i="2"/>
  <c r="CD127" i="2"/>
  <c r="CD118" i="2"/>
  <c r="CD119" i="2"/>
  <c r="CD199" i="2"/>
  <c r="CD11" i="2"/>
  <c r="CD35" i="2"/>
  <c r="CD26" i="2"/>
  <c r="CD13" i="2"/>
  <c r="CD156" i="2"/>
  <c r="CD17" i="2"/>
  <c r="CD25" i="2"/>
  <c r="CD143" i="2"/>
  <c r="CD65" i="2"/>
  <c r="CD56" i="2"/>
  <c r="CD33" i="2"/>
  <c r="CD196" i="2"/>
  <c r="CD146" i="2"/>
  <c r="CD148" i="2"/>
  <c r="CD125" i="2"/>
  <c r="CD103" i="2"/>
  <c r="CD181" i="2"/>
  <c r="CD71" i="2"/>
  <c r="CD79" i="2"/>
  <c r="CD163" i="2"/>
  <c r="CD175" i="2"/>
  <c r="CD94" i="2"/>
  <c r="CD137" i="2"/>
  <c r="CD55" i="2"/>
  <c r="CD111" i="2"/>
  <c r="CD140" i="2"/>
  <c r="CD80" i="2"/>
  <c r="CD167" i="2"/>
  <c r="CD66" i="2"/>
  <c r="CD149" i="2"/>
  <c r="CD121" i="2"/>
  <c r="CD83" i="2"/>
  <c r="CD112" i="2"/>
  <c r="CD203" i="2"/>
  <c r="CD126" i="2"/>
  <c r="CD110" i="2"/>
  <c r="CD88" i="2"/>
  <c r="CD106" i="2"/>
  <c r="CD187" i="2"/>
  <c r="CD96" i="2"/>
  <c r="CD81" i="2"/>
  <c r="CD23" i="2"/>
  <c r="CD27" i="2"/>
  <c r="CD122" i="2"/>
  <c r="CD138" i="2"/>
  <c r="CD36" i="2"/>
  <c r="CD84" i="2"/>
  <c r="CD165" i="2"/>
  <c r="CD14" i="2"/>
  <c r="CD151" i="2"/>
  <c r="CD31" i="2"/>
  <c r="CD10" i="2"/>
  <c r="CD68" i="2"/>
  <c r="CD131" i="2"/>
  <c r="CD50" i="2"/>
  <c r="CD18" i="2"/>
  <c r="CD3" i="2"/>
  <c r="C9" i="4" s="1"/>
  <c r="E9" i="4" s="1"/>
  <c r="F9" i="4" s="1"/>
  <c r="G9" i="4" s="1"/>
  <c r="L9" i="4" s="1"/>
  <c r="CD191" i="2"/>
  <c r="CD70" i="2"/>
  <c r="CD177" i="2"/>
  <c r="CD109" i="2"/>
  <c r="CD38" i="2"/>
  <c r="CD12" i="2"/>
  <c r="CD114" i="2"/>
  <c r="CD145" i="2"/>
  <c r="CD85" i="2"/>
  <c r="CD193" i="2"/>
  <c r="CD104" i="2"/>
  <c r="CD19" i="2"/>
  <c r="CD155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E155" i="2" l="1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201" i="2"/>
  <c r="BI178" i="2"/>
  <c r="BI130" i="2"/>
  <c r="BI195" i="2"/>
  <c r="BI124" i="2"/>
  <c r="BI34" i="2"/>
  <c r="BI159" i="2"/>
  <c r="BI97" i="2"/>
  <c r="BI144" i="2"/>
  <c r="BI68" i="2"/>
  <c r="BI171" i="2"/>
  <c r="BI117" i="2"/>
  <c r="BI140" i="2"/>
  <c r="BI168" i="2"/>
  <c r="BI7" i="2"/>
  <c r="BI54" i="2"/>
  <c r="BI57" i="2"/>
  <c r="BI11" i="2"/>
  <c r="BI132" i="2"/>
  <c r="BI12" i="2"/>
  <c r="BI162" i="2"/>
  <c r="BI157" i="2"/>
  <c r="BI128" i="2"/>
  <c r="BI50" i="2"/>
  <c r="BI17" i="2"/>
  <c r="BI13" i="2"/>
  <c r="BI166" i="2"/>
  <c r="BI109" i="2"/>
  <c r="BI48" i="2"/>
  <c r="BI42" i="2"/>
  <c r="BI180" i="2"/>
  <c r="BI137" i="2"/>
  <c r="BI69" i="2"/>
  <c r="BI21" i="2"/>
  <c r="BI49" i="2"/>
  <c r="BI196" i="2"/>
  <c r="BI88" i="2"/>
  <c r="BI119" i="2"/>
  <c r="BI23" i="2"/>
  <c r="BI106" i="2"/>
  <c r="BI110" i="2"/>
  <c r="BI96" i="2"/>
  <c r="BI28" i="2"/>
  <c r="BI131" i="2"/>
  <c r="BI64" i="2"/>
  <c r="BI6" i="2"/>
  <c r="BI62" i="2"/>
  <c r="BI61" i="2"/>
  <c r="BI37" i="2"/>
  <c r="BI148" i="2"/>
  <c r="BI142" i="2"/>
  <c r="BI184" i="2"/>
  <c r="BI104" i="2"/>
  <c r="BI70" i="2"/>
  <c r="BI122" i="2"/>
  <c r="BI146" i="2"/>
  <c r="BI58" i="2"/>
  <c r="BI182" i="2"/>
  <c r="BI202" i="2"/>
  <c r="BI36" i="2"/>
  <c r="BI101" i="2"/>
  <c r="BI60" i="2"/>
  <c r="BI133" i="2"/>
  <c r="BI114" i="2"/>
  <c r="BI165" i="2"/>
  <c r="BI185" i="2"/>
  <c r="BI112" i="2"/>
  <c r="BI95" i="2"/>
  <c r="BI135" i="2"/>
  <c r="BI3" i="2"/>
  <c r="C8" i="4" s="1"/>
  <c r="E8" i="4" s="1"/>
  <c r="F8" i="4" s="1"/>
  <c r="G8" i="4" s="1"/>
  <c r="L8" i="4" s="1"/>
  <c r="BI98" i="2"/>
  <c r="BI65" i="2"/>
  <c r="BI118" i="2"/>
  <c r="BI177" i="2"/>
  <c r="BI160" i="2"/>
  <c r="BI87" i="2"/>
  <c r="BI14" i="2"/>
  <c r="BI147" i="2"/>
  <c r="BI66" i="2"/>
  <c r="BI26" i="2"/>
  <c r="BI123" i="2"/>
  <c r="BI27" i="2"/>
  <c r="BI194" i="2"/>
  <c r="BI77" i="2"/>
  <c r="BI108" i="2"/>
  <c r="BI154" i="2"/>
  <c r="BI41" i="2"/>
  <c r="BI9" i="2"/>
  <c r="BI163" i="2"/>
  <c r="BI86" i="2"/>
  <c r="BI43" i="2"/>
  <c r="BI56" i="2"/>
  <c r="BI115" i="2"/>
  <c r="BI100" i="2"/>
  <c r="BI153" i="2"/>
  <c r="BI164" i="2"/>
  <c r="BI71" i="2"/>
  <c r="BI126" i="2"/>
  <c r="BI8" i="2"/>
  <c r="BI125" i="2"/>
  <c r="BI35" i="2"/>
  <c r="BI44" i="2"/>
  <c r="BI198" i="2"/>
  <c r="BI81" i="2"/>
  <c r="BI85" i="2"/>
  <c r="BI46" i="2"/>
  <c r="BI179" i="2"/>
  <c r="BI31" i="2"/>
  <c r="BI145" i="2"/>
  <c r="BI103" i="2"/>
  <c r="BI138" i="2"/>
  <c r="BI74" i="2"/>
  <c r="BI155" i="2"/>
  <c r="BI38" i="2"/>
  <c r="BI84" i="2"/>
  <c r="BI203" i="2"/>
  <c r="BI107" i="2"/>
  <c r="BI83" i="2"/>
  <c r="BI99" i="2"/>
  <c r="BI192" i="2"/>
  <c r="BI173" i="2"/>
  <c r="BI189" i="2"/>
  <c r="BI94" i="2"/>
  <c r="BI73" i="2"/>
  <c r="BI174" i="2"/>
  <c r="BI169" i="2"/>
  <c r="BI149" i="2"/>
  <c r="BI158" i="2"/>
  <c r="BI105" i="2"/>
  <c r="BI199" i="2"/>
  <c r="BI51" i="2"/>
  <c r="BI29" i="2"/>
  <c r="BI75" i="2"/>
  <c r="BI59" i="2"/>
  <c r="BI141" i="2"/>
  <c r="BI102" i="2"/>
  <c r="BI15" i="2"/>
  <c r="BI187" i="2"/>
  <c r="BI55" i="2"/>
  <c r="BI82" i="2"/>
  <c r="BI89" i="2"/>
  <c r="BI181" i="2"/>
  <c r="BI175" i="2"/>
  <c r="BI92" i="2"/>
  <c r="BI63" i="2"/>
  <c r="BI111" i="2"/>
  <c r="BI151" i="2"/>
  <c r="BI197" i="2"/>
  <c r="BI193" i="2"/>
  <c r="BI25" i="2"/>
  <c r="BI39" i="2"/>
  <c r="BI113" i="2"/>
  <c r="BI121" i="2"/>
  <c r="BI22" i="2"/>
  <c r="BI16" i="2"/>
  <c r="BI139" i="2"/>
  <c r="BI134" i="2"/>
  <c r="BI170" i="2"/>
  <c r="BI90" i="2"/>
  <c r="BI176" i="2"/>
  <c r="BI172" i="2"/>
  <c r="BI19" i="2"/>
  <c r="BI52" i="2"/>
  <c r="BI136" i="2"/>
  <c r="BI5" i="2"/>
  <c r="BI120" i="2"/>
  <c r="BI188" i="2"/>
  <c r="BI79" i="2"/>
  <c r="BI127" i="2"/>
  <c r="BI152" i="2"/>
  <c r="BI167" i="2"/>
  <c r="BI10" i="2"/>
  <c r="BI20" i="2"/>
  <c r="BI30" i="2"/>
  <c r="BI129" i="2"/>
  <c r="BI18" i="2"/>
  <c r="BI183" i="2"/>
  <c r="BI40" i="2"/>
  <c r="BI72" i="2"/>
  <c r="BI78" i="2"/>
  <c r="BI200" i="2"/>
  <c r="BI116" i="2"/>
  <c r="BI45" i="2"/>
  <c r="BI24" i="2"/>
  <c r="BI33" i="2"/>
  <c r="BI186" i="2"/>
  <c r="BI91" i="2"/>
  <c r="BI32" i="2"/>
  <c r="BI190" i="2"/>
  <c r="BI156" i="2"/>
  <c r="BI53" i="2"/>
  <c r="BI191" i="2"/>
  <c r="BI67" i="2"/>
  <c r="BI80" i="2"/>
  <c r="BI93" i="2"/>
  <c r="BI143" i="2"/>
  <c r="BI76" i="2"/>
  <c r="BI150" i="2"/>
  <c r="BI161" i="2"/>
  <c r="BI4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<sst xmlns="http://schemas.openxmlformats.org/spreadsheetml/2006/main" count="1174" uniqueCount="324">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</sst>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2.9499424774398109</c:v>
                </c:pt>
                <c:pt idx="2">
                  <c:v>3.5322712998141292</c:v>
                </c:pt>
                <c:pt idx="3">
                  <c:v>4.2299796423063247</c:v>
                </c:pt>
                <c:pt idx="4">
                  <c:v>5.0660077681280073</c:v>
                </c:pt>
                <c:pt idx="5">
                  <c:v>6.0678718432979295</c:v>
                </c:pt>
                <c:pt idx="6">
                  <c:v>7.2685794435074236</c:v>
                </c:pt>
                <c:pt idx="7">
                  <c:v>8.707728736258824</c:v>
                </c:pt>
                <c:pt idx="8">
                  <c:v>10.432828282263435</c:v>
                </c:pt>
                <c:pt idx="9">
                  <c:v>12.500881848154869</c:v>
                </c:pt>
                <c:pt idx="10">
                  <c:v>14.98029157537014</c:v>
                </c:pt>
                <c:pt idx="11">
                  <c:v>17.953143612152349</c:v>
                </c:pt>
                <c:pt idx="12">
                  <c:v>21.517953253369303</c:v>
                </c:pt>
                <c:pt idx="13">
                  <c:v>25.792962186854144</c:v>
                </c:pt>
                <c:pt idx="14">
                  <c:v>30.920099145277529</c:v>
                </c:pt>
                <c:pt idx="15">
                  <c:v>37.069737746726702</c:v>
                </c:pt>
                <c:pt idx="16">
                  <c:v>44.446412342171662</c:v>
                </c:pt>
                <c:pt idx="17">
                  <c:v>53.29568519652458</c:v>
                </c:pt>
                <c:pt idx="18">
                  <c:v>63.912397422094891</c:v>
                </c:pt>
                <c:pt idx="19">
                  <c:v>76.650583094416518</c:v>
                </c:pt>
                <c:pt idx="20">
                  <c:v>91.935382517505545</c:v>
                </c:pt>
                <c:pt idx="21">
                  <c:v>103.84617756844348</c:v>
                </c:pt>
                <c:pt idx="22">
                  <c:v>115.72319627792427</c:v>
                </c:pt>
                <c:pt idx="23">
                  <c:v>127.57039913328697</c:v>
                </c:pt>
                <c:pt idx="24">
                  <c:v>139.39094880292336</c:v>
                </c:pt>
                <c:pt idx="25">
                  <c:v>151.18742647916039</c:v>
                </c:pt>
                <c:pt idx="26">
                  <c:v>165.90240656060988</c:v>
                </c:pt>
                <c:pt idx="27">
                  <c:v>180.58657218998462</c:v>
                </c:pt>
                <c:pt idx="28">
                  <c:v>195.24278318241954</c:v>
                </c:pt>
                <c:pt idx="29">
                  <c:v>209.87343438827483</c:v>
                </c:pt>
                <c:pt idx="30">
                  <c:v>224.48055915021379</c:v>
                </c:pt>
                <c:pt idx="31">
                  <c:v>180.58657218998462</c:v>
                </c:pt>
                <c:pt idx="32">
                  <c:v>197.3343901571734</c:v>
                </c:pt>
                <c:pt idx="33">
                  <c:v>214.04921803989632</c:v>
                </c:pt>
                <c:pt idx="34">
                  <c:v>230.73399509870114</c:v>
                </c:pt>
                <c:pt idx="35">
                  <c:v>247.39120044621509</c:v>
                </c:pt>
                <c:pt idx="36">
                  <c:v>264.85390518195555</c:v>
                </c:pt>
                <c:pt idx="37">
                  <c:v>282.29065500591173</c:v>
                </c:pt>
                <c:pt idx="38">
                  <c:v>299.70327852559689</c:v>
                </c:pt>
                <c:pt idx="39">
                  <c:v>317.09337448903148</c:v>
                </c:pt>
                <c:pt idx="40">
                  <c:v>334.46235196533502</c:v>
                </c:pt>
                <c:pt idx="41">
                  <c:v>264.85390518195561</c:v>
                </c:pt>
                <c:pt idx="42">
                  <c:v>282.29065500591184</c:v>
                </c:pt>
                <c:pt idx="43">
                  <c:v>299.70327852559694</c:v>
                </c:pt>
                <c:pt idx="44">
                  <c:v>317.09337448903153</c:v>
                </c:pt>
                <c:pt idx="45">
                  <c:v>334.46235196533513</c:v>
                </c:pt>
                <c:pt idx="46">
                  <c:v>351.39860979301596</c:v>
                </c:pt>
                <c:pt idx="47">
                  <c:v>368.3169759234454</c:v>
                </c:pt>
                <c:pt idx="48">
                  <c:v>385.21838765576626</c:v>
                </c:pt>
                <c:pt idx="49">
                  <c:v>402.10369334769052</c:v>
                </c:pt>
                <c:pt idx="50">
                  <c:v>418.97366431319239</c:v>
                </c:pt>
                <c:pt idx="51">
                  <c:v>348.92127422322784</c:v>
                </c:pt>
                <c:pt idx="52">
                  <c:v>365.42969930916388</c:v>
                </c:pt>
                <c:pt idx="53">
                  <c:v>381.9218413257197</c:v>
                </c:pt>
                <c:pt idx="54">
                  <c:v>398.39850220884642</c:v>
                </c:pt>
                <c:pt idx="55">
                  <c:v>414.86041216554025</c:v>
                </c:pt>
                <c:pt idx="56">
                  <c:v>430.48617222970438</c:v>
                </c:pt>
                <c:pt idx="57">
                  <c:v>446.0997486227979</c:v>
                </c:pt>
                <c:pt idx="58">
                  <c:v>461.70162769615786</c:v>
                </c:pt>
                <c:pt idx="59">
                  <c:v>477.29226026061059</c:v>
                </c:pt>
                <c:pt idx="60">
                  <c:v>492.87206528378402</c:v>
                </c:pt>
                <c:pt idx="61">
                  <c:v>421.44119734263637</c:v>
                </c:pt>
                <c:pt idx="62">
                  <c:v>436.23993334518991</c:v>
                </c:pt>
                <c:pt idx="63">
                  <c:v>451.02789946978169</c:v>
                </c:pt>
                <c:pt idx="64">
                  <c:v>465.80549848090754</c:v>
                </c:pt>
                <c:pt idx="65">
                  <c:v>480.57310550984766</c:v>
                </c:pt>
                <c:pt idx="66">
                  <c:v>494.51143108208981</c:v>
                </c:pt>
                <c:pt idx="67">
                  <c:v>508.44143309569387</c:v>
                </c:pt>
                <c:pt idx="68">
                  <c:v>522.36337165879229</c:v>
                </c:pt>
                <c:pt idx="69">
                  <c:v>536.27749188826908</c:v>
                </c:pt>
                <c:pt idx="70">
                  <c:v>550.1840251484324</c:v>
                </c:pt>
                <c:pt idx="71">
                  <c:v>476.88212094653812</c:v>
                </c:pt>
                <c:pt idx="72">
                  <c:v>489.59298637351299</c:v>
                </c:pt>
                <c:pt idx="73">
                  <c:v>502.29685299496032</c:v>
                </c:pt>
                <c:pt idx="74">
                  <c:v>514.99392273715932</c:v>
                </c:pt>
                <c:pt idx="75">
                  <c:v>527.68438675921141</c:v>
                </c:pt>
                <c:pt idx="76">
                  <c:v>539.95936220671649</c:v>
                </c:pt>
                <c:pt idx="77">
                  <c:v>552.22847702156594</c:v>
                </c:pt>
                <c:pt idx="78">
                  <c:v>564.49187973331675</c:v>
                </c:pt>
                <c:pt idx="79">
                  <c:v>576.74971189331643</c:v>
                </c:pt>
                <c:pt idx="80">
                  <c:v>589.00210854701243</c:v>
                </c:pt>
                <c:pt idx="81">
                  <c:v>514.58444394878302</c:v>
                </c:pt>
                <c:pt idx="82">
                  <c:v>526.04727227111368</c:v>
                </c:pt>
                <c:pt idx="83">
                  <c:v>537.50484084926495</c:v>
                </c:pt>
                <c:pt idx="84">
                  <c:v>548.95727759070985</c:v>
                </c:pt>
                <c:pt idx="85">
                  <c:v>560.40470463156907</c:v>
                </c:pt>
                <c:pt idx="86">
                  <c:v>571.84723871208746</c:v>
                </c:pt>
                <c:pt idx="87">
                  <c:v>583.28499152050188</c:v>
                </c:pt>
                <c:pt idx="88">
                  <c:v>594.71807000854017</c:v>
                </c:pt>
                <c:pt idx="89">
                  <c:v>606.14657668140785</c:v>
                </c:pt>
                <c:pt idx="90">
                  <c:v>617.57060986476938</c:v>
                </c:pt>
                <c:pt idx="91">
                  <c:v>541.80009933248743</c:v>
                </c:pt>
                <c:pt idx="92">
                  <c:v>551.81959936072451</c:v>
                </c:pt>
                <c:pt idx="93">
                  <c:v>561.835286637698</c:v>
                </c:pt>
                <c:pt idx="94">
                  <c:v>571.84723871208746</c:v>
                </c:pt>
                <c:pt idx="95">
                  <c:v>581.85553019580914</c:v>
                </c:pt>
                <c:pt idx="96">
                  <c:v>591.86023292490802</c:v>
                </c:pt>
                <c:pt idx="97">
                  <c:v>601.86141610900938</c:v>
                </c:pt>
                <c:pt idx="98">
                  <c:v>611.85914647032064</c:v>
                </c:pt>
                <c:pt idx="99">
                  <c:v>621.85348837307845</c:v>
                </c:pt>
                <c:pt idx="100">
                  <c:v>631.84450394424437</c:v>
                </c:pt>
                <c:pt idx="101">
                  <c:v>555.09044325536718</c:v>
                </c:pt>
                <c:pt idx="102">
                  <c:v>564.08319015797451</c:v>
                </c:pt>
                <c:pt idx="103">
                  <c:v>573.07293899689409</c:v>
                </c:pt>
                <c:pt idx="104">
                  <c:v>582.05974343549417</c:v>
                </c:pt>
                <c:pt idx="105">
                  <c:v>591.04365534487806</c:v>
                </c:pt>
                <c:pt idx="106">
                  <c:v>600.0247248906611</c:v>
                </c:pt>
                <c:pt idx="107">
                  <c:v>609.00300061428027</c:v>
                </c:pt>
                <c:pt idx="108">
                  <c:v>617.97852950926267</c:v>
                </c:pt>
                <c:pt idx="109">
                  <c:v>626.95135709283159</c:v>
                </c:pt>
                <c:pt idx="110">
                  <c:v>635.92152747320199</c:v>
                </c:pt>
                <c:pt idx="111">
                  <c:v>563.87884304786473</c:v>
                </c:pt>
                <c:pt idx="112">
                  <c:v>571.43865976099426</c:v>
                </c:pt>
                <c:pt idx="113">
                  <c:v>578.99638763382268</c:v>
                </c:pt>
                <c:pt idx="114">
                  <c:v>586.55205778199286</c:v>
                </c:pt>
                <c:pt idx="115">
                  <c:v>594.10570045401494</c:v>
                </c:pt>
                <c:pt idx="116">
                  <c:v>601.65734506638762</c:v>
                </c:pt>
                <c:pt idx="117">
                  <c:v>609.20702023686624</c:v>
                </c:pt>
                <c:pt idx="118">
                  <c:v>616.75475381599438</c:v>
                </c:pt>
                <c:pt idx="119">
                  <c:v>624.300572917012</c:v>
                </c:pt>
                <c:pt idx="120">
                  <c:v>631.84450394424357</c:v>
                </c:pt>
                <c:pt idx="121">
                  <c:v>566.94388739716328</c:v>
                </c:pt>
                <c:pt idx="122">
                  <c:v>573.48149358555565</c:v>
                </c:pt>
                <c:pt idx="123">
                  <c:v>580.01754370959543</c:v>
                </c:pt>
                <c:pt idx="124">
                  <c:v>586.55205778199274</c:v>
                </c:pt>
                <c:pt idx="125">
                  <c:v>593.08505533306914</c:v>
                </c:pt>
                <c:pt idx="126">
                  <c:v>599.61655542768813</c:v>
                </c:pt>
                <c:pt idx="127">
                  <c:v>606.1465766814066</c:v>
                </c:pt>
                <c:pt idx="128">
                  <c:v>612.67513727589676</c:v>
                </c:pt>
                <c:pt idx="129">
                  <c:v>619.20225497367471</c:v>
                </c:pt>
                <c:pt idx="130">
                  <c:v>625.72794713217661</c:v>
                </c:pt>
                <c:pt idx="131">
                  <c:v>567.96549176174028</c:v>
                </c:pt>
                <c:pt idx="132">
                  <c:v>573.48149358555554</c:v>
                </c:pt>
                <c:pt idx="133">
                  <c:v>578.99638763382234</c:v>
                </c:pt>
                <c:pt idx="134">
                  <c:v>584.51018595041944</c:v>
                </c:pt>
                <c:pt idx="135">
                  <c:v>590.0229003333842</c:v>
                </c:pt>
                <c:pt idx="136">
                  <c:v>595.53454234222977</c:v>
                </c:pt>
                <c:pt idx="137">
                  <c:v>601.04512330498039</c:v>
                </c:pt>
                <c:pt idx="138">
                  <c:v>606.55465432493247</c:v>
                </c:pt>
                <c:pt idx="139">
                  <c:v>612.06314628715938</c:v>
                </c:pt>
                <c:pt idx="140">
                  <c:v>617.57060986476779</c:v>
                </c:pt>
                <c:pt idx="141">
                  <c:v>567.35253375731406</c:v>
                </c:pt>
                <c:pt idx="142">
                  <c:v>572.25581156511964</c:v>
                </c:pt>
                <c:pt idx="143">
                  <c:v>577.15821195532533</c:v>
                </c:pt>
                <c:pt idx="144">
                  <c:v>582.05974343549315</c:v>
                </c:pt>
                <c:pt idx="145">
                  <c:v>586.96041435814834</c:v>
                </c:pt>
                <c:pt idx="146">
                  <c:v>591.86023292490643</c:v>
                </c:pt>
                <c:pt idx="147">
                  <c:v>596.75920719045291</c:v>
                </c:pt>
                <c:pt idx="148">
                  <c:v>601.65734506638671</c:v>
                </c:pt>
                <c:pt idx="149">
                  <c:v>606.55465432493213</c:v>
                </c:pt>
                <c:pt idx="150">
                  <c:v>611.45114260252456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34880"/>
        <c:axId val="148931072"/>
      </c:scatterChart>
      <c:valAx>
        <c:axId val="14893488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1072"/>
        <c:crosses val="autoZero"/>
        <c:crossBetween val="midCat"/>
      </c:valAx>
      <c:valAx>
        <c:axId val="14893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4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3.2703410613260862</c:v>
                </c:pt>
                <c:pt idx="2">
                  <c:v>3.9161437254808931</c:v>
                </c:pt>
                <c:pt idx="3">
                  <c:v>4.6899445270810372</c:v>
                </c:pt>
                <c:pt idx="4">
                  <c:v>5.617200485549847</c:v>
                </c:pt>
                <c:pt idx="5">
                  <c:v>6.7284480012868242</c:v>
                </c:pt>
                <c:pt idx="6">
                  <c:v>8.0603193640911446</c:v>
                </c:pt>
                <c:pt idx="7">
                  <c:v>9.6567632502780452</c:v>
                </c:pt>
                <c:pt idx="8">
                  <c:v>11.570510247422023</c:v>
                </c:pt>
                <c:pt idx="9">
                  <c:v>13.864832720969302</c:v>
                </c:pt>
                <c:pt idx="10">
                  <c:v>16.61565828443106</c:v>
                </c:pt>
                <c:pt idx="11">
                  <c:v>19.914108093024186</c:v>
                </c:pt>
                <c:pt idx="12">
                  <c:v>23.869545556641487</c:v>
                </c:pt>
                <c:pt idx="13">
                  <c:v>28.613238351676909</c:v>
                </c:pt>
                <c:pt idx="14">
                  <c:v>34.302757391640604</c:v>
                </c:pt>
                <c:pt idx="15">
                  <c:v>41.127261402376554</c:v>
                </c:pt>
                <c:pt idx="16">
                  <c:v>49.313845791603399</c:v>
                </c:pt>
                <c:pt idx="17">
                  <c:v>59.135170630109862</c:v>
                </c:pt>
                <c:pt idx="18">
                  <c:v>70.918626007223153</c:v>
                </c:pt>
                <c:pt idx="19">
                  <c:v>85.057345270772814</c:v>
                </c:pt>
                <c:pt idx="20">
                  <c:v>102.02343949799173</c:v>
                </c:pt>
                <c:pt idx="21">
                  <c:v>115.24488471715169</c:v>
                </c:pt>
                <c:pt idx="22">
                  <c:v>128.42920528646451</c:v>
                </c:pt>
                <c:pt idx="23">
                  <c:v>141.58075430337479</c:v>
                </c:pt>
                <c:pt idx="24">
                  <c:v>154.70300795717847</c:v>
                </c:pt>
                <c:pt idx="25">
                  <c:v>167.79880331835713</c:v>
                </c:pt>
                <c:pt idx="26">
                  <c:v>184.1348953873202</c:v>
                </c:pt>
                <c:pt idx="27">
                  <c:v>200.43711831314488</c:v>
                </c:pt>
                <c:pt idx="28">
                  <c:v>216.70861540949173</c:v>
                </c:pt>
                <c:pt idx="29">
                  <c:v>232.95201893246733</c:v>
                </c:pt>
                <c:pt idx="30">
                  <c:v>249.16956379358496</c:v>
                </c:pt>
                <c:pt idx="31">
                  <c:v>200.43711831314488</c:v>
                </c:pt>
                <c:pt idx="32">
                  <c:v>219.03076565248196</c:v>
                </c:pt>
                <c:pt idx="33">
                  <c:v>237.58815254200749</c:v>
                </c:pt>
                <c:pt idx="34">
                  <c:v>256.1125096163592</c:v>
                </c:pt>
                <c:pt idx="35">
                  <c:v>274.60656174697812</c:v>
                </c:pt>
                <c:pt idx="36">
                  <c:v>293.99524327269938</c:v>
                </c:pt>
                <c:pt idx="37">
                  <c:v>313.35539693038533</c:v>
                </c:pt>
                <c:pt idx="38">
                  <c:v>332.68903260064207</c:v>
                </c:pt>
                <c:pt idx="39">
                  <c:v>351.99790751820501</c:v>
                </c:pt>
                <c:pt idx="40">
                  <c:v>371.28357043570503</c:v>
                </c:pt>
                <c:pt idx="41">
                  <c:v>293.99524327269938</c:v>
                </c:pt>
                <c:pt idx="42">
                  <c:v>313.35539693038538</c:v>
                </c:pt>
                <c:pt idx="43">
                  <c:v>332.68903260064207</c:v>
                </c:pt>
                <c:pt idx="44">
                  <c:v>351.99790751820518</c:v>
                </c:pt>
                <c:pt idx="45">
                  <c:v>371.28357043570503</c:v>
                </c:pt>
                <c:pt idx="46">
                  <c:v>390.08897772661572</c:v>
                </c:pt>
                <c:pt idx="47">
                  <c:v>408.87471968472323</c:v>
                </c:pt>
                <c:pt idx="48">
                  <c:v>427.6418265252899</c:v>
                </c:pt>
                <c:pt idx="49">
                  <c:v>446.39123070522641</c:v>
                </c:pt>
                <c:pt idx="50">
                  <c:v>465.12378000022358</c:v>
                </c:pt>
                <c:pt idx="51">
                  <c:v>387.33822121677048</c:v>
                </c:pt>
                <c:pt idx="52">
                  <c:v>405.66874423568089</c:v>
                </c:pt>
                <c:pt idx="53">
                  <c:v>423.98137001578152</c:v>
                </c:pt>
                <c:pt idx="54">
                  <c:v>442.27697999035109</c:v>
                </c:pt>
                <c:pt idx="55">
                  <c:v>460.55637675309475</c:v>
                </c:pt>
                <c:pt idx="56">
                  <c:v>477.9074551778013</c:v>
                </c:pt>
                <c:pt idx="57">
                  <c:v>495.24514214260324</c:v>
                </c:pt>
                <c:pt idx="58">
                  <c:v>512.56997221170479</c:v>
                </c:pt>
                <c:pt idx="59">
                  <c:v>529.88244088560566</c:v>
                </c:pt>
                <c:pt idx="60">
                  <c:v>547.18300866493462</c:v>
                </c:pt>
                <c:pt idx="61">
                  <c:v>467.86376222658549</c:v>
                </c:pt>
                <c:pt idx="62">
                  <c:v>484.29655280391279</c:v>
                </c:pt>
                <c:pt idx="63">
                  <c:v>500.71750586625211</c:v>
                </c:pt>
                <c:pt idx="64">
                  <c:v>517.12706410485578</c:v>
                </c:pt>
                <c:pt idx="65">
                  <c:v>533.52563983842992</c:v>
                </c:pt>
                <c:pt idx="66">
                  <c:v>549.00344654997514</c:v>
                </c:pt>
                <c:pt idx="67">
                  <c:v>564.47210457381163</c:v>
                </c:pt>
                <c:pt idx="68">
                  <c:v>579.93189980305101</c:v>
                </c:pt>
                <c:pt idx="69">
                  <c:v>595.38310165344672</c:v>
                </c:pt>
                <c:pt idx="70">
                  <c:v>610.82596442485954</c:v>
                </c:pt>
                <c:pt idx="71">
                  <c:v>529.42700402201569</c:v>
                </c:pt>
                <c:pt idx="72">
                  <c:v>543.54175115137775</c:v>
                </c:pt>
                <c:pt idx="73">
                  <c:v>557.64880567125817</c:v>
                </c:pt>
                <c:pt idx="74">
                  <c:v>571.74838952524453</c:v>
                </c:pt>
                <c:pt idx="75">
                  <c:v>585.84071282237744</c:v>
                </c:pt>
                <c:pt idx="76">
                  <c:v>599.47171971380669</c:v>
                </c:pt>
                <c:pt idx="77">
                  <c:v>613.09628499771316</c:v>
                </c:pt>
                <c:pt idx="78">
                  <c:v>626.71457192765104</c:v>
                </c:pt>
                <c:pt idx="79">
                  <c:v>640.3267360872029</c:v>
                </c:pt>
                <c:pt idx="80">
                  <c:v>653.93292590911028</c:v>
                </c:pt>
                <c:pt idx="81">
                  <c:v>571.29367866642974</c:v>
                </c:pt>
                <c:pt idx="82">
                  <c:v>584.02274942390272</c:v>
                </c:pt>
                <c:pt idx="83">
                  <c:v>596.74603902946512</c:v>
                </c:pt>
                <c:pt idx="84">
                  <c:v>609.46368807028375</c:v>
                </c:pt>
                <c:pt idx="85">
                  <c:v>622.17583079004874</c:v>
                </c:pt>
                <c:pt idx="86">
                  <c:v>634.88259550167152</c:v>
                </c:pt>
                <c:pt idx="87">
                  <c:v>647.58410496524095</c:v>
                </c:pt>
                <c:pt idx="88">
                  <c:v>660.28047673479932</c:v>
                </c:pt>
                <c:pt idx="89">
                  <c:v>672.97182347707314</c:v>
                </c:pt>
                <c:pt idx="90">
                  <c:v>685.6582532649245</c:v>
                </c:pt>
                <c:pt idx="91">
                  <c:v>601.51581107912773</c:v>
                </c:pt>
                <c:pt idx="92">
                  <c:v>612.64223485726768</c:v>
                </c:pt>
                <c:pt idx="93">
                  <c:v>623.76446791937644</c:v>
                </c:pt>
                <c:pt idx="94">
                  <c:v>634.88259550167152</c:v>
                </c:pt>
                <c:pt idx="95">
                  <c:v>645.9966996124798</c:v>
                </c:pt>
                <c:pt idx="96">
                  <c:v>657.10685920908043</c:v>
                </c:pt>
                <c:pt idx="97">
                  <c:v>668.21315036197109</c:v>
                </c:pt>
                <c:pt idx="98">
                  <c:v>679.31564640764952</c:v>
                </c:pt>
                <c:pt idx="99">
                  <c:v>690.41441809089304</c:v>
                </c:pt>
                <c:pt idx="100">
                  <c:v>701.50953369741819</c:v>
                </c:pt>
                <c:pt idx="101">
                  <c:v>616.27444100355058</c:v>
                </c:pt>
                <c:pt idx="102">
                  <c:v>626.26072851795254</c:v>
                </c:pt>
                <c:pt idx="103">
                  <c:v>636.24372076531768</c:v>
                </c:pt>
                <c:pt idx="104">
                  <c:v>646.22347672875867</c:v>
                </c:pt>
                <c:pt idx="105">
                  <c:v>656.20005342145294</c:v>
                </c:pt>
                <c:pt idx="106">
                  <c:v>666.17350598202211</c:v>
                </c:pt>
                <c:pt idx="107">
                  <c:v>676.14388776390103</c:v>
                </c:pt>
                <c:pt idx="108">
                  <c:v>686.11125041916887</c:v>
                </c:pt>
                <c:pt idx="109">
                  <c:v>696.07564397725127</c:v>
                </c:pt>
                <c:pt idx="110">
                  <c:v>706.03711691888873</c:v>
                </c:pt>
                <c:pt idx="111">
                  <c:v>626.03380426043748</c:v>
                </c:pt>
                <c:pt idx="112">
                  <c:v>634.42887368259915</c:v>
                </c:pt>
                <c:pt idx="113">
                  <c:v>642.82164719403158</c:v>
                </c:pt>
                <c:pt idx="114">
                  <c:v>651.21215899492529</c:v>
                </c:pt>
                <c:pt idx="115">
                  <c:v>659.6004423323792</c:v>
                </c:pt>
                <c:pt idx="116">
                  <c:v>667.98652953900148</c:v>
                </c:pt>
                <c:pt idx="117">
                  <c:v>676.37045206947607</c:v>
                </c:pt>
                <c:pt idx="118">
                  <c:v>684.75224053521981</c:v>
                </c:pt>
                <c:pt idx="119">
                  <c:v>693.13192473725633</c:v>
                </c:pt>
                <c:pt idx="120">
                  <c:v>701.50953369741762</c:v>
                </c:pt>
                <c:pt idx="121">
                  <c:v>629.43748973150025</c:v>
                </c:pt>
                <c:pt idx="122">
                  <c:v>636.6974158068673</c:v>
                </c:pt>
                <c:pt idx="123">
                  <c:v>643.95563156247397</c:v>
                </c:pt>
                <c:pt idx="124">
                  <c:v>651.21215899492529</c:v>
                </c:pt>
                <c:pt idx="125">
                  <c:v>658.46701957061839</c:v>
                </c:pt>
                <c:pt idx="126">
                  <c:v>665.72023424435065</c:v>
                </c:pt>
                <c:pt idx="127">
                  <c:v>672.97182347707178</c:v>
                </c:pt>
                <c:pt idx="128">
                  <c:v>680.22180725283522</c:v>
                </c:pt>
                <c:pt idx="129">
                  <c:v>687.47020509498645</c:v>
                </c:pt>
                <c:pt idx="130">
                  <c:v>694.71703608163534</c:v>
                </c:pt>
                <c:pt idx="131">
                  <c:v>630.57196682840777</c:v>
                </c:pt>
                <c:pt idx="132">
                  <c:v>636.69741580686696</c:v>
                </c:pt>
                <c:pt idx="133">
                  <c:v>642.8216471940309</c:v>
                </c:pt>
                <c:pt idx="134">
                  <c:v>648.94467422770936</c:v>
                </c:pt>
                <c:pt idx="135">
                  <c:v>655.06650987549995</c:v>
                </c:pt>
                <c:pt idx="136">
                  <c:v>661.18716684283038</c:v>
                </c:pt>
                <c:pt idx="137">
                  <c:v>667.30665758069279</c:v>
                </c:pt>
                <c:pt idx="138">
                  <c:v>673.42499429307202</c:v>
                </c:pt>
                <c:pt idx="139">
                  <c:v>679.54218894409837</c:v>
                </c:pt>
                <c:pt idx="140">
                  <c:v>685.65825326492302</c:v>
                </c:pt>
                <c:pt idx="141">
                  <c:v>629.89128564200882</c:v>
                </c:pt>
                <c:pt idx="142">
                  <c:v>635.33631061817096</c:v>
                </c:pt>
                <c:pt idx="143">
                  <c:v>640.78037119677663</c:v>
                </c:pt>
                <c:pt idx="144">
                  <c:v>646.2234767287573</c:v>
                </c:pt>
                <c:pt idx="145">
                  <c:v>651.66563639463936</c:v>
                </c:pt>
                <c:pt idx="146">
                  <c:v>657.10685920907861</c:v>
                </c:pt>
                <c:pt idx="147">
                  <c:v>662.54715402523584</c:v>
                </c:pt>
                <c:pt idx="148">
                  <c:v>667.98652953900034</c:v>
                </c:pt>
                <c:pt idx="149">
                  <c:v>673.42499429307145</c:v>
                </c:pt>
                <c:pt idx="150">
                  <c:v>678.86255668089746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31616"/>
        <c:axId val="148920736"/>
      </c:scatterChart>
      <c:valAx>
        <c:axId val="1489316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0736"/>
        <c:crosses val="autoZero"/>
        <c:crossBetween val="midCat"/>
      </c:valAx>
      <c:valAx>
        <c:axId val="14892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1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2.2007158170150634</c:v>
                </c:pt>
                <c:pt idx="2">
                  <c:v>2.7962519094118723</c:v>
                </c:pt>
                <c:pt idx="3">
                  <c:v>3.5535861505858075</c:v>
                </c:pt>
                <c:pt idx="4">
                  <c:v>4.5168406960899965</c:v>
                </c:pt>
                <c:pt idx="5">
                  <c:v>5.7422116394973726</c:v>
                </c:pt>
                <c:pt idx="6">
                  <c:v>7.3012836732651438</c:v>
                </c:pt>
                <c:pt idx="7">
                  <c:v>9.2852574241869252</c:v>
                </c:pt>
                <c:pt idx="8">
                  <c:v>11.810341445786392</c:v>
                </c:pt>
                <c:pt idx="9">
                  <c:v>15.024630592214445</c:v>
                </c:pt>
                <c:pt idx="10">
                  <c:v>19.116881586433095</c:v>
                </c:pt>
                <c:pt idx="11">
                  <c:v>24.327710406972969</c:v>
                </c:pt>
                <c:pt idx="12">
                  <c:v>30.963881526939787</c:v>
                </c:pt>
                <c:pt idx="13">
                  <c:v>39.416544835762807</c:v>
                </c:pt>
                <c:pt idx="14">
                  <c:v>50.184513497177107</c:v>
                </c:pt>
                <c:pt idx="15">
                  <c:v>63.903979417585994</c:v>
                </c:pt>
                <c:pt idx="16">
                  <c:v>74.968706876518851</c:v>
                </c:pt>
                <c:pt idx="17">
                  <c:v>85.991728436661262</c:v>
                </c:pt>
                <c:pt idx="18">
                  <c:v>96.979158932691703</c:v>
                </c:pt>
                <c:pt idx="19">
                  <c:v>107.93560770449947</c:v>
                </c:pt>
                <c:pt idx="20">
                  <c:v>118.86466834612668</c:v>
                </c:pt>
                <c:pt idx="21">
                  <c:v>130.33262503284615</c:v>
                </c:pt>
                <c:pt idx="22">
                  <c:v>141.77618935167845</c:v>
                </c:pt>
                <c:pt idx="23">
                  <c:v>153.19760973996208</c:v>
                </c:pt>
                <c:pt idx="24">
                  <c:v>164.59877136682616</c:v>
                </c:pt>
                <c:pt idx="25">
                  <c:v>175.98127648998829</c:v>
                </c:pt>
                <c:pt idx="26">
                  <c:v>133.89951586726025</c:v>
                </c:pt>
                <c:pt idx="27">
                  <c:v>145.14865683159067</c:v>
                </c:pt>
                <c:pt idx="28">
                  <c:v>156.3769455749574</c:v>
                </c:pt>
                <c:pt idx="29">
                  <c:v>167.58609180073498</c:v>
                </c:pt>
                <c:pt idx="30">
                  <c:v>178.77755746583179</c:v>
                </c:pt>
                <c:pt idx="31">
                  <c:v>189.20809090709827</c:v>
                </c:pt>
                <c:pt idx="32">
                  <c:v>199.62522507053666</c:v>
                </c:pt>
                <c:pt idx="33">
                  <c:v>210.02975834863889</c:v>
                </c:pt>
                <c:pt idx="34">
                  <c:v>220.42240348483696</c:v>
                </c:pt>
                <c:pt idx="35">
                  <c:v>230.80380045507431</c:v>
                </c:pt>
                <c:pt idx="36">
                  <c:v>195.34832747549947</c:v>
                </c:pt>
                <c:pt idx="37">
                  <c:v>205.38638702588551</c:v>
                </c:pt>
                <c:pt idx="38">
                  <c:v>215.41310599520918</c:v>
                </c:pt>
                <c:pt idx="39">
                  <c:v>225.42908712953158</c:v>
                </c:pt>
                <c:pt idx="40">
                  <c:v>235.4348751848737</c:v>
                </c:pt>
                <c:pt idx="41">
                  <c:v>244.50579602361998</c:v>
                </c:pt>
                <c:pt idx="42">
                  <c:v>253.56907009189914</c:v>
                </c:pt>
                <c:pt idx="43">
                  <c:v>262.62500950142402</c:v>
                </c:pt>
                <c:pt idx="44">
                  <c:v>271.67390306099725</c:v>
                </c:pt>
                <c:pt idx="45">
                  <c:v>280.71601875158382</c:v>
                </c:pt>
                <c:pt idx="46">
                  <c:v>243.95065658009185</c:v>
                </c:pt>
                <c:pt idx="47">
                  <c:v>252.45968154773985</c:v>
                </c:pt>
                <c:pt idx="48">
                  <c:v>260.96221015972293</c:v>
                </c:pt>
                <c:pt idx="49">
                  <c:v>269.45848413939967</c:v>
                </c:pt>
                <c:pt idx="50">
                  <c:v>277.94872870657525</c:v>
                </c:pt>
                <c:pt idx="51">
                  <c:v>286.06438440827776</c:v>
                </c:pt>
                <c:pt idx="52">
                  <c:v>294.17488861011532</c:v>
                </c:pt>
                <c:pt idx="53">
                  <c:v>302.28040350881963</c:v>
                </c:pt>
                <c:pt idx="54">
                  <c:v>310.38108188437286</c:v>
                </c:pt>
                <c:pt idx="55">
                  <c:v>318.47706788363627</c:v>
                </c:pt>
                <c:pt idx="56">
                  <c:v>282.7449756396457</c:v>
                </c:pt>
                <c:pt idx="57">
                  <c:v>290.30459825765917</c:v>
                </c:pt>
                <c:pt idx="58">
                  <c:v>297.85982268054408</c:v>
                </c:pt>
                <c:pt idx="59">
                  <c:v>305.41077632123785</c:v>
                </c:pt>
                <c:pt idx="60">
                  <c:v>312.95757977167301</c:v>
                </c:pt>
                <c:pt idx="61">
                  <c:v>319.76464216080774</c:v>
                </c:pt>
                <c:pt idx="62">
                  <c:v>326.56849772007598</c:v>
                </c:pt>
                <c:pt idx="63">
                  <c:v>333.36922275846945</c:v>
                </c:pt>
                <c:pt idx="64">
                  <c:v>340.16689021425316</c:v>
                </c:pt>
                <c:pt idx="65">
                  <c:v>346.96156986974069</c:v>
                </c:pt>
                <c:pt idx="66">
                  <c:v>314.06164885604733</c:v>
                </c:pt>
                <c:pt idx="67">
                  <c:v>320.68426777479954</c:v>
                </c:pt>
                <c:pt idx="68">
                  <c:v>327.30386083487946</c:v>
                </c:pt>
                <c:pt idx="69">
                  <c:v>333.9204979335957</c:v>
                </c:pt>
                <c:pt idx="70">
                  <c:v>340.53424596920644</c:v>
                </c:pt>
                <c:pt idx="71">
                  <c:v>346.59436515417241</c:v>
                </c:pt>
                <c:pt idx="72">
                  <c:v>352.65215800851342</c:v>
                </c:pt>
                <c:pt idx="73">
                  <c:v>358.7076701751036</c:v>
                </c:pt>
                <c:pt idx="74">
                  <c:v>364.76094562839216</c:v>
                </c:pt>
                <c:pt idx="75">
                  <c:v>370.81202676268725</c:v>
                </c:pt>
                <c:pt idx="76">
                  <c:v>342.0035819124044</c:v>
                </c:pt>
                <c:pt idx="77">
                  <c:v>348.06313285395299</c:v>
                </c:pt>
                <c:pt idx="78">
                  <c:v>354.12036868801255</c:v>
                </c:pt>
                <c:pt idx="79">
                  <c:v>360.17533464453709</c:v>
                </c:pt>
                <c:pt idx="80">
                  <c:v>366.22807430704444</c:v>
                </c:pt>
                <c:pt idx="81">
                  <c:v>371.72866839180887</c:v>
                </c:pt>
                <c:pt idx="82">
                  <c:v>377.22748782234959</c:v>
                </c:pt>
                <c:pt idx="83">
                  <c:v>382.72456214571093</c:v>
                </c:pt>
                <c:pt idx="84">
                  <c:v>388.21991999001642</c:v>
                </c:pt>
                <c:pt idx="85">
                  <c:v>393.71358910594313</c:v>
                </c:pt>
                <c:pt idx="86">
                  <c:v>364.94434375313602</c:v>
                </c:pt>
                <c:pt idx="87">
                  <c:v>370.07867787425289</c:v>
                </c:pt>
                <c:pt idx="88">
                  <c:v>375.2114582000915</c:v>
                </c:pt>
                <c:pt idx="89">
                  <c:v>380.34270900980033</c:v>
                </c:pt>
                <c:pt idx="90">
                  <c:v>385.4724538732321</c:v>
                </c:pt>
                <c:pt idx="91">
                  <c:v>390.60071568104081</c:v>
                </c:pt>
                <c:pt idx="92">
                  <c:v>395.72751667311633</c:v>
                </c:pt>
                <c:pt idx="93">
                  <c:v>400.85287846546549</c:v>
                </c:pt>
                <c:pt idx="94">
                  <c:v>405.97682207564702</c:v>
                </c:pt>
                <c:pt idx="95">
                  <c:v>411.09936794685399</c:v>
                </c:pt>
                <c:pt idx="96">
                  <c:v>383.82377013249379</c:v>
                </c:pt>
                <c:pt idx="97">
                  <c:v>388.58621683386582</c:v>
                </c:pt>
                <c:pt idx="98">
                  <c:v>393.34739649249155</c:v>
                </c:pt>
                <c:pt idx="99">
                  <c:v>398.107326626516</c:v>
                </c:pt>
                <c:pt idx="100">
                  <c:v>402.86602430053154</c:v>
                </c:pt>
                <c:pt idx="101">
                  <c:v>407.25758879520464</c:v>
                </c:pt>
                <c:pt idx="102">
                  <c:v>411.64813007939955</c:v>
                </c:pt>
                <c:pt idx="103">
                  <c:v>416.03766061861705</c:v>
                </c:pt>
                <c:pt idx="104">
                  <c:v>420.42619259356724</c:v>
                </c:pt>
                <c:pt idx="105">
                  <c:v>424.81373790964727</c:v>
                </c:pt>
                <c:pt idx="106">
                  <c:v>399.93773989825144</c:v>
                </c:pt>
                <c:pt idx="107">
                  <c:v>404.32999360363397</c:v>
                </c:pt>
                <c:pt idx="108">
                  <c:v>408.72121562510921</c:v>
                </c:pt>
                <c:pt idx="109">
                  <c:v>413.11141862351934</c:v>
                </c:pt>
                <c:pt idx="110">
                  <c:v>417.50061496835565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22368"/>
        <c:axId val="148932160"/>
      </c:scatterChart>
      <c:valAx>
        <c:axId val="1489223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2160"/>
        <c:crosses val="autoZero"/>
        <c:crossBetween val="midCat"/>
      </c:valAx>
      <c:valAx>
        <c:axId val="1489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2.5380918812887914</c:v>
                </c:pt>
                <c:pt idx="2">
                  <c:v>3.2168218116837237</c:v>
                </c:pt>
                <c:pt idx="3">
                  <c:v>4.0777698035291934</c:v>
                </c:pt>
                <c:pt idx="4">
                  <c:v>5.1700364339554419</c:v>
                </c:pt>
                <c:pt idx="5">
                  <c:v>6.5559984815227494</c:v>
                </c:pt>
                <c:pt idx="6">
                  <c:v>8.3149100852329703</c:v>
                </c:pt>
                <c:pt idx="7">
                  <c:v>10.54748357687275</c:v>
                </c:pt>
                <c:pt idx="8">
                  <c:v>13.381717214799407</c:v>
                </c:pt>
                <c:pt idx="9">
                  <c:v>16.980310117401761</c:v>
                </c:pt>
                <c:pt idx="10">
                  <c:v>21.550097788741649</c:v>
                </c:pt>
                <c:pt idx="11">
                  <c:v>27.354060245633761</c:v>
                </c:pt>
                <c:pt idx="12">
                  <c:v>34.726605905427995</c:v>
                </c:pt>
                <c:pt idx="13">
                  <c:v>44.093027016943331</c:v>
                </c:pt>
                <c:pt idx="14">
                  <c:v>55.994267914108548</c:v>
                </c:pt>
                <c:pt idx="15">
                  <c:v>71.118460282851473</c:v>
                </c:pt>
                <c:pt idx="16">
                  <c:v>87.672415653160499</c:v>
                </c:pt>
                <c:pt idx="17">
                  <c:v>104.14760645595801</c:v>
                </c:pt>
                <c:pt idx="18">
                  <c:v>120.55829551377816</c:v>
                </c:pt>
                <c:pt idx="19">
                  <c:v>136.9145198877824</c:v>
                </c:pt>
                <c:pt idx="20">
                  <c:v>153.22371186614834</c:v>
                </c:pt>
                <c:pt idx="21">
                  <c:v>171.18397278750868</c:v>
                </c:pt>
                <c:pt idx="22">
                  <c:v>189.09987078266826</c:v>
                </c:pt>
                <c:pt idx="23">
                  <c:v>206.97620217195148</c:v>
                </c:pt>
                <c:pt idx="24">
                  <c:v>224.81686592693052</c:v>
                </c:pt>
                <c:pt idx="25">
                  <c:v>242.62509103866606</c:v>
                </c:pt>
                <c:pt idx="26">
                  <c:v>169.32232688472158</c:v>
                </c:pt>
                <c:pt idx="27">
                  <c:v>188.76221470729047</c:v>
                </c:pt>
                <c:pt idx="28">
                  <c:v>208.15542061438953</c:v>
                </c:pt>
                <c:pt idx="29">
                  <c:v>227.50690659831912</c:v>
                </c:pt>
                <c:pt idx="30">
                  <c:v>246.82072062447358</c:v>
                </c:pt>
                <c:pt idx="31">
                  <c:v>266.10022493300397</c:v>
                </c:pt>
                <c:pt idx="32">
                  <c:v>224.98501498915437</c:v>
                </c:pt>
                <c:pt idx="33">
                  <c:v>244.30353923844871</c:v>
                </c:pt>
                <c:pt idx="34">
                  <c:v>263.58734797276014</c:v>
                </c:pt>
                <c:pt idx="35">
                  <c:v>282.83933776674911</c:v>
                </c:pt>
                <c:pt idx="36">
                  <c:v>302.06197856553018</c:v>
                </c:pt>
                <c:pt idx="37">
                  <c:v>321.25740024962437</c:v>
                </c:pt>
                <c:pt idx="38">
                  <c:v>279.73236813579507</c:v>
                </c:pt>
                <c:pt idx="39">
                  <c:v>298.36290228402572</c:v>
                </c:pt>
                <c:pt idx="40">
                  <c:v>316.96751977104663</c:v>
                </c:pt>
                <c:pt idx="41">
                  <c:v>335.54795535646372</c:v>
                </c:pt>
                <c:pt idx="42">
                  <c:v>354.10573601815048</c:v>
                </c:pt>
                <c:pt idx="43">
                  <c:v>372.64221565134471</c:v>
                </c:pt>
                <c:pt idx="44">
                  <c:v>391.15860250001066</c:v>
                </c:pt>
                <c:pt idx="45">
                  <c:v>336.88699770815003</c:v>
                </c:pt>
                <c:pt idx="46">
                  <c:v>354.16518115704031</c:v>
                </c:pt>
                <c:pt idx="47">
                  <c:v>371.42490308727605</c:v>
                </c:pt>
                <c:pt idx="48">
                  <c:v>388.66714186934956</c:v>
                </c:pt>
                <c:pt idx="49">
                  <c:v>405.89278200614257</c:v>
                </c:pt>
                <c:pt idx="50">
                  <c:v>423.1026268227929</c:v>
                </c:pt>
                <c:pt idx="51">
                  <c:v>440.29740898417259</c:v>
                </c:pt>
                <c:pt idx="52">
                  <c:v>457.47779928386598</c:v>
                </c:pt>
                <c:pt idx="53">
                  <c:v>393.44213889474253</c:v>
                </c:pt>
                <c:pt idx="54">
                  <c:v>409.00414204035161</c:v>
                </c:pt>
                <c:pt idx="55">
                  <c:v>424.55336102424576</c:v>
                </c:pt>
                <c:pt idx="56">
                  <c:v>440.09032987714431</c:v>
                </c:pt>
                <c:pt idx="57">
                  <c:v>455.61554185670815</c:v>
                </c:pt>
                <c:pt idx="58">
                  <c:v>471.12945387268002</c:v>
                </c:pt>
                <c:pt idx="59">
                  <c:v>486.63249029889352</c:v>
                </c:pt>
                <c:pt idx="60">
                  <c:v>502.12504627431412</c:v>
                </c:pt>
                <c:pt idx="61">
                  <c:v>438.70974904240546</c:v>
                </c:pt>
                <c:pt idx="62">
                  <c:v>453.06329508642131</c:v>
                </c:pt>
                <c:pt idx="63">
                  <c:v>467.40712233198587</c:v>
                </c:pt>
                <c:pt idx="64">
                  <c:v>481.74157097323291</c:v>
                </c:pt>
                <c:pt idx="65">
                  <c:v>496.06695931286299</c:v>
                </c:pt>
                <c:pt idx="66">
                  <c:v>510.38358577553487</c:v>
                </c:pt>
                <c:pt idx="67">
                  <c:v>524.69173068364421</c:v>
                </c:pt>
                <c:pt idx="68">
                  <c:v>538.99165782937473</c:v>
                </c:pt>
                <c:pt idx="69">
                  <c:v>553.28361587129064</c:v>
                </c:pt>
                <c:pt idx="70">
                  <c:v>2.5073107750038623E-12</c:v>
                </c:pt>
                <c:pt idx="71">
                  <c:v>2.5073107750038623E-12</c:v>
                </c:pt>
                <c:pt idx="72">
                  <c:v>2.5073107750038623E-12</c:v>
                </c:pt>
                <c:pt idx="73">
                  <c:v>2.5073107750038623E-12</c:v>
                </c:pt>
                <c:pt idx="74">
                  <c:v>2.5073107750038623E-12</c:v>
                </c:pt>
                <c:pt idx="75">
                  <c:v>2.5073107750038623E-12</c:v>
                </c:pt>
                <c:pt idx="76">
                  <c:v>2.5073107750038623E-12</c:v>
                </c:pt>
                <c:pt idx="77">
                  <c:v>2.5073107750038623E-12</c:v>
                </c:pt>
                <c:pt idx="78">
                  <c:v>2.5073107750038623E-12</c:v>
                </c:pt>
                <c:pt idx="79">
                  <c:v>2.5073107750038623E-12</c:v>
                </c:pt>
                <c:pt idx="80">
                  <c:v>2.5073107750038623E-12</c:v>
                </c:pt>
                <c:pt idx="81">
                  <c:v>2.5073107750038623E-12</c:v>
                </c:pt>
                <c:pt idx="82">
                  <c:v>2.5073107750038623E-12</c:v>
                </c:pt>
                <c:pt idx="83">
                  <c:v>2.5073107750038623E-12</c:v>
                </c:pt>
                <c:pt idx="84">
                  <c:v>2.5073107750038623E-12</c:v>
                </c:pt>
                <c:pt idx="85">
                  <c:v>2.5073107750038623E-12</c:v>
                </c:pt>
                <c:pt idx="86">
                  <c:v>2.5073107750038623E-12</c:v>
                </c:pt>
                <c:pt idx="87">
                  <c:v>2.5073107750038623E-12</c:v>
                </c:pt>
                <c:pt idx="88">
                  <c:v>2.5073107750038623E-12</c:v>
                </c:pt>
                <c:pt idx="89">
                  <c:v>2.5073107750038623E-12</c:v>
                </c:pt>
                <c:pt idx="90">
                  <c:v>2.5073107750038623E-12</c:v>
                </c:pt>
                <c:pt idx="91">
                  <c:v>2.5073107750038623E-12</c:v>
                </c:pt>
                <c:pt idx="92">
                  <c:v>2.5073107750038623E-12</c:v>
                </c:pt>
                <c:pt idx="93">
                  <c:v>2.5073107750038623E-12</c:v>
                </c:pt>
                <c:pt idx="94">
                  <c:v>2.5073107750038623E-12</c:v>
                </c:pt>
                <c:pt idx="95">
                  <c:v>2.5073107750038623E-12</c:v>
                </c:pt>
                <c:pt idx="96">
                  <c:v>2.5073107750038623E-12</c:v>
                </c:pt>
                <c:pt idx="97">
                  <c:v>2.5073107750038623E-12</c:v>
                </c:pt>
                <c:pt idx="98">
                  <c:v>2.5073107750038623E-12</c:v>
                </c:pt>
                <c:pt idx="99">
                  <c:v>2.5073107750038623E-12</c:v>
                </c:pt>
                <c:pt idx="100">
                  <c:v>2.5073107750038623E-12</c:v>
                </c:pt>
                <c:pt idx="101">
                  <c:v>2.5073107750038623E-12</c:v>
                </c:pt>
                <c:pt idx="102">
                  <c:v>2.5073107750038623E-12</c:v>
                </c:pt>
                <c:pt idx="103">
                  <c:v>2.5073107750038623E-12</c:v>
                </c:pt>
                <c:pt idx="104">
                  <c:v>2.5073107750038623E-12</c:v>
                </c:pt>
                <c:pt idx="105">
                  <c:v>2.5073107750038623E-12</c:v>
                </c:pt>
                <c:pt idx="106">
                  <c:v>2.5073107750038623E-12</c:v>
                </c:pt>
                <c:pt idx="107">
                  <c:v>2.5073107750038623E-12</c:v>
                </c:pt>
                <c:pt idx="108">
                  <c:v>2.5073107750038623E-12</c:v>
                </c:pt>
                <c:pt idx="109">
                  <c:v>2.5073107750038623E-12</c:v>
                </c:pt>
                <c:pt idx="110">
                  <c:v>2.5073107750038623E-12</c:v>
                </c:pt>
                <c:pt idx="111">
                  <c:v>2.5073107750038623E-12</c:v>
                </c:pt>
                <c:pt idx="112">
                  <c:v>2.5073107750038623E-12</c:v>
                </c:pt>
                <c:pt idx="113">
                  <c:v>2.5073107750038623E-12</c:v>
                </c:pt>
                <c:pt idx="114">
                  <c:v>2.5073107750038623E-12</c:v>
                </c:pt>
                <c:pt idx="115">
                  <c:v>2.5073107750038623E-12</c:v>
                </c:pt>
                <c:pt idx="116">
                  <c:v>2.5073107750038623E-12</c:v>
                </c:pt>
                <c:pt idx="117">
                  <c:v>2.5073107750038623E-12</c:v>
                </c:pt>
                <c:pt idx="118">
                  <c:v>2.5073107750038623E-12</c:v>
                </c:pt>
                <c:pt idx="119">
                  <c:v>2.5073107750038623E-12</c:v>
                </c:pt>
                <c:pt idx="120">
                  <c:v>2.5073107750038623E-12</c:v>
                </c:pt>
                <c:pt idx="121">
                  <c:v>2.5073107750038623E-12</c:v>
                </c:pt>
                <c:pt idx="122">
                  <c:v>2.5073107750038623E-12</c:v>
                </c:pt>
                <c:pt idx="123">
                  <c:v>2.5073107750038623E-12</c:v>
                </c:pt>
                <c:pt idx="124">
                  <c:v>2.5073107750038623E-12</c:v>
                </c:pt>
                <c:pt idx="125">
                  <c:v>2.5073107750038623E-12</c:v>
                </c:pt>
                <c:pt idx="126">
                  <c:v>2.5073107750038623E-12</c:v>
                </c:pt>
                <c:pt idx="127">
                  <c:v>2.5073107750038623E-12</c:v>
                </c:pt>
                <c:pt idx="128">
                  <c:v>2.5073107750038623E-12</c:v>
                </c:pt>
                <c:pt idx="129">
                  <c:v>2.5073107750038623E-12</c:v>
                </c:pt>
                <c:pt idx="130">
                  <c:v>2.5073107750038623E-12</c:v>
                </c:pt>
                <c:pt idx="131">
                  <c:v>2.5073107750038623E-12</c:v>
                </c:pt>
                <c:pt idx="132">
                  <c:v>2.5073107750038623E-12</c:v>
                </c:pt>
                <c:pt idx="133">
                  <c:v>2.5073107750038623E-12</c:v>
                </c:pt>
                <c:pt idx="134">
                  <c:v>2.5073107750038623E-12</c:v>
                </c:pt>
                <c:pt idx="135">
                  <c:v>2.5073107750038623E-12</c:v>
                </c:pt>
                <c:pt idx="136">
                  <c:v>2.5073107750038623E-12</c:v>
                </c:pt>
                <c:pt idx="137">
                  <c:v>2.5073107750038623E-12</c:v>
                </c:pt>
                <c:pt idx="138">
                  <c:v>2.5073107750038623E-12</c:v>
                </c:pt>
                <c:pt idx="139">
                  <c:v>2.5073107750038623E-12</c:v>
                </c:pt>
                <c:pt idx="140">
                  <c:v>2.5073107750038623E-12</c:v>
                </c:pt>
                <c:pt idx="141">
                  <c:v>2.5073107750038623E-12</c:v>
                </c:pt>
                <c:pt idx="142">
                  <c:v>2.5073107750038623E-12</c:v>
                </c:pt>
                <c:pt idx="143">
                  <c:v>2.5073107750038623E-12</c:v>
                </c:pt>
                <c:pt idx="144">
                  <c:v>2.5073107750038623E-12</c:v>
                </c:pt>
                <c:pt idx="145">
                  <c:v>2.5073107750038623E-12</c:v>
                </c:pt>
                <c:pt idx="146">
                  <c:v>2.5073107750038623E-12</c:v>
                </c:pt>
                <c:pt idx="147">
                  <c:v>2.5073107750038623E-12</c:v>
                </c:pt>
                <c:pt idx="148">
                  <c:v>2.5073107750038623E-12</c:v>
                </c:pt>
                <c:pt idx="149">
                  <c:v>2.5073107750038623E-12</c:v>
                </c:pt>
                <c:pt idx="150">
                  <c:v>2.5073107750038623E-12</c:v>
                </c:pt>
                <c:pt idx="151">
                  <c:v>2.5073107750038623E-12</c:v>
                </c:pt>
                <c:pt idx="152">
                  <c:v>2.5073107750038623E-12</c:v>
                </c:pt>
                <c:pt idx="153">
                  <c:v>2.5073107750038623E-12</c:v>
                </c:pt>
                <c:pt idx="154">
                  <c:v>2.5073107750038623E-12</c:v>
                </c:pt>
                <c:pt idx="155">
                  <c:v>2.5073107750038623E-12</c:v>
                </c:pt>
                <c:pt idx="156">
                  <c:v>2.5073107750038623E-12</c:v>
                </c:pt>
                <c:pt idx="157">
                  <c:v>2.5073107750038623E-12</c:v>
                </c:pt>
                <c:pt idx="158">
                  <c:v>2.5073107750038623E-12</c:v>
                </c:pt>
                <c:pt idx="159">
                  <c:v>2.5073107750038623E-12</c:v>
                </c:pt>
                <c:pt idx="160">
                  <c:v>2.5073107750038623E-12</c:v>
                </c:pt>
                <c:pt idx="161">
                  <c:v>2.5073107750038623E-12</c:v>
                </c:pt>
                <c:pt idx="162">
                  <c:v>2.5073107750038623E-12</c:v>
                </c:pt>
                <c:pt idx="163">
                  <c:v>2.5073107750038623E-12</c:v>
                </c:pt>
                <c:pt idx="164">
                  <c:v>2.5073107750038623E-12</c:v>
                </c:pt>
                <c:pt idx="165">
                  <c:v>2.5073107750038623E-12</c:v>
                </c:pt>
                <c:pt idx="166">
                  <c:v>2.5073107750038623E-12</c:v>
                </c:pt>
                <c:pt idx="167">
                  <c:v>2.5073107750038623E-12</c:v>
                </c:pt>
                <c:pt idx="168">
                  <c:v>2.5073107750038623E-12</c:v>
                </c:pt>
                <c:pt idx="169">
                  <c:v>2.5073107750038623E-12</c:v>
                </c:pt>
                <c:pt idx="170">
                  <c:v>2.5073107750038623E-12</c:v>
                </c:pt>
                <c:pt idx="171">
                  <c:v>2.5073107750038623E-12</c:v>
                </c:pt>
                <c:pt idx="172">
                  <c:v>2.5073107750038623E-12</c:v>
                </c:pt>
                <c:pt idx="173">
                  <c:v>2.5073107750038623E-12</c:v>
                </c:pt>
                <c:pt idx="174">
                  <c:v>2.5073107750038623E-12</c:v>
                </c:pt>
                <c:pt idx="175">
                  <c:v>2.5073107750038623E-12</c:v>
                </c:pt>
                <c:pt idx="176">
                  <c:v>2.5073107750038623E-12</c:v>
                </c:pt>
                <c:pt idx="177">
                  <c:v>2.5073107750038623E-12</c:v>
                </c:pt>
                <c:pt idx="178">
                  <c:v>2.5073107750038623E-12</c:v>
                </c:pt>
                <c:pt idx="179">
                  <c:v>2.5073107750038623E-12</c:v>
                </c:pt>
                <c:pt idx="180">
                  <c:v>2.5073107750038623E-12</c:v>
                </c:pt>
                <c:pt idx="181">
                  <c:v>2.5073107750038623E-12</c:v>
                </c:pt>
                <c:pt idx="182">
                  <c:v>2.5073107750038623E-12</c:v>
                </c:pt>
                <c:pt idx="183">
                  <c:v>2.5073107750038623E-12</c:v>
                </c:pt>
                <c:pt idx="184">
                  <c:v>2.5073107750038623E-12</c:v>
                </c:pt>
                <c:pt idx="185">
                  <c:v>2.5073107750038623E-12</c:v>
                </c:pt>
                <c:pt idx="186">
                  <c:v>2.5073107750038623E-12</c:v>
                </c:pt>
                <c:pt idx="187">
                  <c:v>2.5073107750038623E-12</c:v>
                </c:pt>
                <c:pt idx="188">
                  <c:v>2.5073107750038623E-12</c:v>
                </c:pt>
                <c:pt idx="189">
                  <c:v>2.5073107750038623E-12</c:v>
                </c:pt>
                <c:pt idx="190">
                  <c:v>2.5073107750038623E-12</c:v>
                </c:pt>
                <c:pt idx="191">
                  <c:v>2.5073107750038623E-12</c:v>
                </c:pt>
                <c:pt idx="192">
                  <c:v>2.5073107750038623E-12</c:v>
                </c:pt>
                <c:pt idx="193">
                  <c:v>2.5073107750038623E-12</c:v>
                </c:pt>
                <c:pt idx="194">
                  <c:v>2.5073107750038623E-12</c:v>
                </c:pt>
                <c:pt idx="195">
                  <c:v>2.5073107750038623E-12</c:v>
                </c:pt>
                <c:pt idx="196">
                  <c:v>2.5073107750038623E-12</c:v>
                </c:pt>
                <c:pt idx="197">
                  <c:v>2.5073107750038623E-12</c:v>
                </c:pt>
                <c:pt idx="198">
                  <c:v>2.5073107750038623E-12</c:v>
                </c:pt>
                <c:pt idx="199">
                  <c:v>2.5073107750038623E-12</c:v>
                </c:pt>
                <c:pt idx="200">
                  <c:v>2.5073107750038623E-12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22912"/>
        <c:axId val="148938144"/>
      </c:scatterChart>
      <c:valAx>
        <c:axId val="1489229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8144"/>
        <c:crosses val="autoZero"/>
        <c:crossBetween val="midCat"/>
      </c:valAx>
      <c:valAx>
        <c:axId val="14893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2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2.0923362401630201</c:v>
                </c:pt>
                <c:pt idx="2">
                  <c:v>2.5853875380977338</c:v>
                </c:pt>
                <c:pt idx="3">
                  <c:v>3.1950755062709413</c:v>
                </c:pt>
                <c:pt idx="4">
                  <c:v>3.9490925865100355</c:v>
                </c:pt>
                <c:pt idx="5">
                  <c:v>4.8817285219731739</c:v>
                </c:pt>
                <c:pt idx="6">
                  <c:v>6.035447037303256</c:v>
                </c:pt>
                <c:pt idx="7">
                  <c:v>7.4628404267556538</c:v>
                </c:pt>
                <c:pt idx="8">
                  <c:v>9.2290528717049156</c:v>
                </c:pt>
                <c:pt idx="9">
                  <c:v>11.414785188957319</c:v>
                </c:pt>
                <c:pt idx="10">
                  <c:v>14.120020874147725</c:v>
                </c:pt>
                <c:pt idx="11">
                  <c:v>22.563840725114591</c:v>
                </c:pt>
                <c:pt idx="12">
                  <c:v>30.915571937362625</c:v>
                </c:pt>
                <c:pt idx="13">
                  <c:v>39.204163730546632</c:v>
                </c:pt>
                <c:pt idx="14">
                  <c:v>47.445001472262504</c:v>
                </c:pt>
                <c:pt idx="15">
                  <c:v>55.647607276796499</c:v>
                </c:pt>
                <c:pt idx="16">
                  <c:v>70.509737306549212</c:v>
                </c:pt>
                <c:pt idx="17">
                  <c:v>85.29115470752177</c:v>
                </c:pt>
                <c:pt idx="18">
                  <c:v>100.00789455228305</c:v>
                </c:pt>
                <c:pt idx="19">
                  <c:v>114.67084666878549</c:v>
                </c:pt>
                <c:pt idx="20">
                  <c:v>129.28787235572034</c:v>
                </c:pt>
                <c:pt idx="21">
                  <c:v>122.41458019354752</c:v>
                </c:pt>
                <c:pt idx="22">
                  <c:v>134.15107551796063</c:v>
                </c:pt>
                <c:pt idx="23">
                  <c:v>145.8628199290761</c:v>
                </c:pt>
                <c:pt idx="24">
                  <c:v>157.5520828218348</c:v>
                </c:pt>
                <c:pt idx="25">
                  <c:v>169.2207687360675</c:v>
                </c:pt>
                <c:pt idx="26">
                  <c:v>180.30263622653698</c:v>
                </c:pt>
                <c:pt idx="27">
                  <c:v>191.36855633024655</c:v>
                </c:pt>
                <c:pt idx="28">
                  <c:v>202.41958191649721</c:v>
                </c:pt>
                <c:pt idx="29">
                  <c:v>213.45664137520603</c:v>
                </c:pt>
                <c:pt idx="30">
                  <c:v>224.48055915021391</c:v>
                </c:pt>
                <c:pt idx="31">
                  <c:v>180.87049769568833</c:v>
                </c:pt>
                <c:pt idx="32">
                  <c:v>191.08500506258929</c:v>
                </c:pt>
                <c:pt idx="33">
                  <c:v>201.28680095639413</c:v>
                </c:pt>
                <c:pt idx="34">
                  <c:v>211.47662103053383</c:v>
                </c:pt>
                <c:pt idx="35">
                  <c:v>221.65512417668984</c:v>
                </c:pt>
                <c:pt idx="36">
                  <c:v>231.54060536306486</c:v>
                </c:pt>
                <c:pt idx="37">
                  <c:v>241.41644483936727</c:v>
                </c:pt>
                <c:pt idx="38">
                  <c:v>251.28309296155342</c:v>
                </c:pt>
                <c:pt idx="39">
                  <c:v>261.14096179913935</c:v>
                </c:pt>
                <c:pt idx="40">
                  <c:v>270.99042974399345</c:v>
                </c:pt>
                <c:pt idx="41">
                  <c:v>219.39418126734577</c:v>
                </c:pt>
                <c:pt idx="42">
                  <c:v>228.43480119062883</c:v>
                </c:pt>
                <c:pt idx="43">
                  <c:v>237.46723631922202</c:v>
                </c:pt>
                <c:pt idx="44">
                  <c:v>246.49184218100808</c:v>
                </c:pt>
                <c:pt idx="45">
                  <c:v>255.50894611772139</c:v>
                </c:pt>
                <c:pt idx="46">
                  <c:v>263.67447005481591</c:v>
                </c:pt>
                <c:pt idx="47">
                  <c:v>271.83429043682327</c:v>
                </c:pt>
                <c:pt idx="48">
                  <c:v>279.98860279382762</c:v>
                </c:pt>
                <c:pt idx="49">
                  <c:v>288.1375903253072</c:v>
                </c:pt>
                <c:pt idx="50">
                  <c:v>296.28142501216286</c:v>
                </c:pt>
                <c:pt idx="51">
                  <c:v>243.6724735811645</c:v>
                </c:pt>
                <c:pt idx="52">
                  <c:v>251.56486631652953</c:v>
                </c:pt>
                <c:pt idx="53">
                  <c:v>259.45164815796994</c:v>
                </c:pt>
                <c:pt idx="54">
                  <c:v>267.33301391300517</c:v>
                </c:pt>
                <c:pt idx="55">
                  <c:v>275.20914595206574</c:v>
                </c:pt>
                <c:pt idx="56">
                  <c:v>282.23712370144091</c:v>
                </c:pt>
                <c:pt idx="57">
                  <c:v>289.26118046969765</c:v>
                </c:pt>
                <c:pt idx="58">
                  <c:v>296.2814250121628</c:v>
                </c:pt>
                <c:pt idx="59">
                  <c:v>303.29796050375188</c:v>
                </c:pt>
                <c:pt idx="60">
                  <c:v>310.31088495066086</c:v>
                </c:pt>
                <c:pt idx="61">
                  <c:v>262.26703366253628</c:v>
                </c:pt>
                <c:pt idx="62">
                  <c:v>269.02119109240988</c:v>
                </c:pt>
                <c:pt idx="63">
                  <c:v>275.77153112750085</c:v>
                </c:pt>
                <c:pt idx="64">
                  <c:v>282.51816051208368</c:v>
                </c:pt>
                <c:pt idx="65">
                  <c:v>289.26118046969776</c:v>
                </c:pt>
                <c:pt idx="66">
                  <c:v>295.43919348931178</c:v>
                </c:pt>
                <c:pt idx="67">
                  <c:v>301.61432492529298</c:v>
                </c:pt>
                <c:pt idx="68">
                  <c:v>307.78664217339764</c:v>
                </c:pt>
                <c:pt idx="69">
                  <c:v>313.95620970229157</c:v>
                </c:pt>
                <c:pt idx="70">
                  <c:v>320.12308923699339</c:v>
                </c:pt>
                <c:pt idx="71">
                  <c:v>276.61506059958839</c:v>
                </c:pt>
                <c:pt idx="72">
                  <c:v>282.23712370144091</c:v>
                </c:pt>
                <c:pt idx="73">
                  <c:v>287.8566774911713</c:v>
                </c:pt>
                <c:pt idx="74">
                  <c:v>293.47377793906509</c:v>
                </c:pt>
                <c:pt idx="75">
                  <c:v>299.08847869495418</c:v>
                </c:pt>
                <c:pt idx="76">
                  <c:v>304.42026859998913</c:v>
                </c:pt>
                <c:pt idx="77">
                  <c:v>309.7499816568681</c:v>
                </c:pt>
                <c:pt idx="78">
                  <c:v>315.07765869370627</c:v>
                </c:pt>
                <c:pt idx="79">
                  <c:v>320.40333904330799</c:v>
                </c:pt>
                <c:pt idx="80">
                  <c:v>325.72706062244129</c:v>
                </c:pt>
                <c:pt idx="81">
                  <c:v>287.29483341742736</c:v>
                </c:pt>
                <c:pt idx="82">
                  <c:v>292.35055150938075</c:v>
                </c:pt>
                <c:pt idx="83">
                  <c:v>297.40431733267718</c:v>
                </c:pt>
                <c:pt idx="84">
                  <c:v>302.45616879398909</c:v>
                </c:pt>
                <c:pt idx="85">
                  <c:v>307.50614242847206</c:v>
                </c:pt>
                <c:pt idx="86">
                  <c:v>312.27386950303764</c:v>
                </c:pt>
                <c:pt idx="87">
                  <c:v>317.03998171357262</c:v>
                </c:pt>
                <c:pt idx="88">
                  <c:v>321.80450679845393</c:v>
                </c:pt>
                <c:pt idx="89">
                  <c:v>326.56747160647166</c:v>
                </c:pt>
                <c:pt idx="90">
                  <c:v>331.32890213821264</c:v>
                </c:pt>
                <c:pt idx="91">
                  <c:v>3.5340687393033375E-12</c:v>
                </c:pt>
                <c:pt idx="92">
                  <c:v>3.5340687393033375E-12</c:v>
                </c:pt>
                <c:pt idx="93">
                  <c:v>3.5340687393033375E-12</c:v>
                </c:pt>
                <c:pt idx="94">
                  <c:v>3.5340687393033375E-12</c:v>
                </c:pt>
                <c:pt idx="95">
                  <c:v>3.5340687393033375E-12</c:v>
                </c:pt>
                <c:pt idx="96">
                  <c:v>3.5340687393033375E-12</c:v>
                </c:pt>
                <c:pt idx="97">
                  <c:v>3.5340687393033375E-12</c:v>
                </c:pt>
                <c:pt idx="98">
                  <c:v>3.5340687393033375E-12</c:v>
                </c:pt>
                <c:pt idx="99">
                  <c:v>3.5340687393033375E-12</c:v>
                </c:pt>
                <c:pt idx="100">
                  <c:v>3.5340687393033375E-12</c:v>
                </c:pt>
                <c:pt idx="101">
                  <c:v>3.5340687393033375E-12</c:v>
                </c:pt>
                <c:pt idx="102">
                  <c:v>3.5340687393033375E-12</c:v>
                </c:pt>
                <c:pt idx="103">
                  <c:v>3.5340687393033375E-12</c:v>
                </c:pt>
                <c:pt idx="104">
                  <c:v>3.5340687393033375E-12</c:v>
                </c:pt>
                <c:pt idx="105">
                  <c:v>3.5340687393033375E-12</c:v>
                </c:pt>
                <c:pt idx="106">
                  <c:v>3.5340687393033375E-12</c:v>
                </c:pt>
                <c:pt idx="107">
                  <c:v>3.5340687393033375E-12</c:v>
                </c:pt>
                <c:pt idx="108">
                  <c:v>3.5340687393033375E-12</c:v>
                </c:pt>
                <c:pt idx="109">
                  <c:v>3.5340687393033375E-12</c:v>
                </c:pt>
                <c:pt idx="110">
                  <c:v>3.5340687393033375E-12</c:v>
                </c:pt>
                <c:pt idx="111">
                  <c:v>3.5340687393033375E-12</c:v>
                </c:pt>
                <c:pt idx="112">
                  <c:v>3.5340687393033375E-12</c:v>
                </c:pt>
                <c:pt idx="113">
                  <c:v>3.5340687393033375E-12</c:v>
                </c:pt>
                <c:pt idx="114">
                  <c:v>3.5340687393033375E-12</c:v>
                </c:pt>
                <c:pt idx="115">
                  <c:v>3.5340687393033375E-12</c:v>
                </c:pt>
                <c:pt idx="116">
                  <c:v>3.5340687393033375E-12</c:v>
                </c:pt>
                <c:pt idx="117">
                  <c:v>3.5340687393033375E-12</c:v>
                </c:pt>
                <c:pt idx="118">
                  <c:v>3.5340687393033375E-12</c:v>
                </c:pt>
                <c:pt idx="119">
                  <c:v>3.5340687393033375E-12</c:v>
                </c:pt>
                <c:pt idx="120">
                  <c:v>3.5340687393033375E-12</c:v>
                </c:pt>
                <c:pt idx="121">
                  <c:v>3.5340687393033375E-12</c:v>
                </c:pt>
                <c:pt idx="122">
                  <c:v>3.5340687393033375E-12</c:v>
                </c:pt>
                <c:pt idx="123">
                  <c:v>3.5340687393033375E-12</c:v>
                </c:pt>
                <c:pt idx="124">
                  <c:v>3.5340687393033375E-12</c:v>
                </c:pt>
                <c:pt idx="125">
                  <c:v>3.5340687393033375E-12</c:v>
                </c:pt>
                <c:pt idx="126">
                  <c:v>3.5340687393033375E-12</c:v>
                </c:pt>
                <c:pt idx="127">
                  <c:v>3.5340687393033375E-12</c:v>
                </c:pt>
                <c:pt idx="128">
                  <c:v>3.5340687393033375E-12</c:v>
                </c:pt>
                <c:pt idx="129">
                  <c:v>3.5340687393033375E-12</c:v>
                </c:pt>
                <c:pt idx="130">
                  <c:v>3.5340687393033375E-12</c:v>
                </c:pt>
                <c:pt idx="131">
                  <c:v>3.5340687393033375E-12</c:v>
                </c:pt>
                <c:pt idx="132">
                  <c:v>3.5340687393033375E-12</c:v>
                </c:pt>
                <c:pt idx="133">
                  <c:v>3.5340687393033375E-12</c:v>
                </c:pt>
                <c:pt idx="134">
                  <c:v>3.5340687393033375E-12</c:v>
                </c:pt>
                <c:pt idx="135">
                  <c:v>3.5340687393033375E-12</c:v>
                </c:pt>
                <c:pt idx="136">
                  <c:v>3.5340687393033375E-12</c:v>
                </c:pt>
                <c:pt idx="137">
                  <c:v>3.5340687393033375E-12</c:v>
                </c:pt>
                <c:pt idx="138">
                  <c:v>3.5340687393033375E-12</c:v>
                </c:pt>
                <c:pt idx="139">
                  <c:v>3.5340687393033375E-12</c:v>
                </c:pt>
                <c:pt idx="140">
                  <c:v>3.5340687393033375E-12</c:v>
                </c:pt>
                <c:pt idx="141">
                  <c:v>3.5340687393033375E-12</c:v>
                </c:pt>
                <c:pt idx="142">
                  <c:v>3.5340687393033375E-12</c:v>
                </c:pt>
                <c:pt idx="143">
                  <c:v>3.5340687393033375E-12</c:v>
                </c:pt>
                <c:pt idx="144">
                  <c:v>3.5340687393033375E-12</c:v>
                </c:pt>
                <c:pt idx="145">
                  <c:v>3.5340687393033375E-12</c:v>
                </c:pt>
                <c:pt idx="146">
                  <c:v>3.5340687393033375E-12</c:v>
                </c:pt>
                <c:pt idx="147">
                  <c:v>3.5340687393033375E-12</c:v>
                </c:pt>
                <c:pt idx="148">
                  <c:v>3.5340687393033375E-12</c:v>
                </c:pt>
                <c:pt idx="149">
                  <c:v>3.5340687393033375E-12</c:v>
                </c:pt>
                <c:pt idx="150">
                  <c:v>3.5340687393033375E-12</c:v>
                </c:pt>
                <c:pt idx="151">
                  <c:v>3.5340687393033375E-12</c:v>
                </c:pt>
                <c:pt idx="152">
                  <c:v>3.5340687393033375E-12</c:v>
                </c:pt>
                <c:pt idx="153">
                  <c:v>3.5340687393033375E-12</c:v>
                </c:pt>
                <c:pt idx="154">
                  <c:v>3.5340687393033375E-12</c:v>
                </c:pt>
                <c:pt idx="155">
                  <c:v>3.5340687393033375E-12</c:v>
                </c:pt>
                <c:pt idx="156">
                  <c:v>3.5340687393033375E-12</c:v>
                </c:pt>
                <c:pt idx="157">
                  <c:v>3.5340687393033375E-12</c:v>
                </c:pt>
                <c:pt idx="158">
                  <c:v>3.5340687393033375E-12</c:v>
                </c:pt>
                <c:pt idx="159">
                  <c:v>3.5340687393033375E-12</c:v>
                </c:pt>
                <c:pt idx="160">
                  <c:v>3.5340687393033375E-12</c:v>
                </c:pt>
                <c:pt idx="161">
                  <c:v>3.5340687393033375E-12</c:v>
                </c:pt>
                <c:pt idx="162">
                  <c:v>3.5340687393033375E-12</c:v>
                </c:pt>
                <c:pt idx="163">
                  <c:v>3.5340687393033375E-12</c:v>
                </c:pt>
                <c:pt idx="164">
                  <c:v>3.5340687393033375E-12</c:v>
                </c:pt>
                <c:pt idx="165">
                  <c:v>3.5340687393033375E-12</c:v>
                </c:pt>
                <c:pt idx="166">
                  <c:v>3.5340687393033375E-12</c:v>
                </c:pt>
                <c:pt idx="167">
                  <c:v>3.5340687393033375E-12</c:v>
                </c:pt>
                <c:pt idx="168">
                  <c:v>3.5340687393033375E-12</c:v>
                </c:pt>
                <c:pt idx="169">
                  <c:v>3.5340687393033375E-12</c:v>
                </c:pt>
                <c:pt idx="170">
                  <c:v>3.5340687393033375E-12</c:v>
                </c:pt>
                <c:pt idx="171">
                  <c:v>3.5340687393033375E-12</c:v>
                </c:pt>
                <c:pt idx="172">
                  <c:v>3.5340687393033375E-12</c:v>
                </c:pt>
                <c:pt idx="173">
                  <c:v>3.5340687393033375E-12</c:v>
                </c:pt>
                <c:pt idx="174">
                  <c:v>3.5340687393033375E-12</c:v>
                </c:pt>
                <c:pt idx="175">
                  <c:v>3.5340687393033375E-12</c:v>
                </c:pt>
                <c:pt idx="176">
                  <c:v>3.5340687393033375E-12</c:v>
                </c:pt>
                <c:pt idx="177">
                  <c:v>3.5340687393033375E-12</c:v>
                </c:pt>
                <c:pt idx="178">
                  <c:v>3.5340687393033375E-12</c:v>
                </c:pt>
                <c:pt idx="179">
                  <c:v>3.5340687393033375E-12</c:v>
                </c:pt>
                <c:pt idx="180">
                  <c:v>3.5340687393033375E-12</c:v>
                </c:pt>
                <c:pt idx="181">
                  <c:v>3.5340687393033375E-12</c:v>
                </c:pt>
                <c:pt idx="182">
                  <c:v>3.5340687393033375E-12</c:v>
                </c:pt>
                <c:pt idx="183">
                  <c:v>3.5340687393033375E-12</c:v>
                </c:pt>
                <c:pt idx="184">
                  <c:v>3.5340687393033375E-12</c:v>
                </c:pt>
                <c:pt idx="185">
                  <c:v>3.5340687393033375E-12</c:v>
                </c:pt>
                <c:pt idx="186">
                  <c:v>3.5340687393033375E-12</c:v>
                </c:pt>
                <c:pt idx="187">
                  <c:v>3.5340687393033375E-12</c:v>
                </c:pt>
                <c:pt idx="188">
                  <c:v>3.5340687393033375E-12</c:v>
                </c:pt>
                <c:pt idx="189">
                  <c:v>3.5340687393033375E-12</c:v>
                </c:pt>
                <c:pt idx="190">
                  <c:v>3.5340687393033375E-12</c:v>
                </c:pt>
                <c:pt idx="191">
                  <c:v>3.5340687393033375E-12</c:v>
                </c:pt>
                <c:pt idx="192">
                  <c:v>3.5340687393033375E-12</c:v>
                </c:pt>
                <c:pt idx="193">
                  <c:v>3.5340687393033375E-12</c:v>
                </c:pt>
                <c:pt idx="194">
                  <c:v>3.5340687393033375E-12</c:v>
                </c:pt>
                <c:pt idx="195">
                  <c:v>3.5340687393033375E-12</c:v>
                </c:pt>
                <c:pt idx="196">
                  <c:v>3.5340687393033375E-12</c:v>
                </c:pt>
                <c:pt idx="197">
                  <c:v>3.5340687393033375E-12</c:v>
                </c:pt>
                <c:pt idx="198">
                  <c:v>3.5340687393033375E-12</c:v>
                </c:pt>
                <c:pt idx="199">
                  <c:v>3.5340687393033375E-12</c:v>
                </c:pt>
                <c:pt idx="200">
                  <c:v>3.5340687393033375E-12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27808"/>
        <c:axId val="148938688"/>
      </c:scatterChart>
      <c:valAx>
        <c:axId val="1489278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8688"/>
        <c:crosses val="autoZero"/>
        <c:crossBetween val="midCat"/>
      </c:valAx>
      <c:valAx>
        <c:axId val="14893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39232"/>
        <c:axId val="148939776"/>
      </c:scatterChart>
      <c:valAx>
        <c:axId val="1489392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9776"/>
        <c:crosses val="autoZero"/>
        <c:crossBetween val="midCat"/>
      </c:valAx>
      <c:valAx>
        <c:axId val="14893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39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40320"/>
        <c:axId val="148924000"/>
      </c:scatterChart>
      <c:valAx>
        <c:axId val="1489403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4000"/>
        <c:crosses val="autoZero"/>
        <c:crossBetween val="midCat"/>
      </c:valAx>
      <c:valAx>
        <c:axId val="14892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40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40864"/>
        <c:axId val="148926176"/>
      </c:scatterChart>
      <c:valAx>
        <c:axId val="1489408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6176"/>
        <c:crosses val="autoZero"/>
        <c:crossBetween val="midCat"/>
      </c:valAx>
      <c:valAx>
        <c:axId val="14892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40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24544"/>
        <c:axId val="148941408"/>
      </c:scatterChart>
      <c:valAx>
        <c:axId val="14892454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41408"/>
        <c:crosses val="autoZero"/>
        <c:crossBetween val="midCat"/>
      </c:valAx>
      <c:valAx>
        <c:axId val="148941408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4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41952"/>
        <c:axId val="148925632"/>
      </c:scatterChart>
      <c:valAx>
        <c:axId val="1489419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25632"/>
        <c:crosses val="autoZero"/>
        <c:crossBetween val="midCat"/>
      </c:valAx>
      <c:valAx>
        <c:axId val="14892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4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22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9" t="s">
        <v>291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</row>
    <row r="13" spans="2:13" ht="15" customHeight="1" x14ac:dyDescent="0.3"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2:13" ht="15" customHeight="1" x14ac:dyDescent="0.3"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2:13" ht="18.75" customHeight="1" x14ac:dyDescent="0.3"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</row>
    <row r="16" spans="2:13" ht="18.75" customHeight="1" x14ac:dyDescent="0.3"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</row>
    <row r="18" spans="2:13" ht="12" customHeight="1" x14ac:dyDescent="0.3">
      <c r="B18" s="289" t="s">
        <v>292</v>
      </c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</row>
    <row r="19" spans="2:13" ht="12" customHeight="1" x14ac:dyDescent="0.3"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</row>
    <row r="20" spans="2:13" ht="12" customHeight="1" x14ac:dyDescent="0.3"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</row>
    <row r="21" spans="2:13" ht="12" customHeight="1" x14ac:dyDescent="0.3"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</row>
    <row r="22" spans="2:13" ht="12" customHeight="1" x14ac:dyDescent="0.3"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</row>
    <row r="23" spans="2:13" ht="12" customHeight="1" x14ac:dyDescent="0.3"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</row>
    <row r="24" spans="2:13" ht="12" customHeight="1" x14ac:dyDescent="0.3"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</row>
    <row r="25" spans="2:13" ht="12" customHeight="1" x14ac:dyDescent="0.3"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</row>
    <row r="26" spans="2:13" ht="12" customHeight="1" x14ac:dyDescent="0.3"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</row>
    <row r="27" spans="2:13" ht="12" customHeight="1" x14ac:dyDescent="0.3"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</row>
    <row r="28" spans="2:13" ht="12" customHeight="1" x14ac:dyDescent="0.3"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</row>
    <row r="29" spans="2:13" ht="12" customHeight="1" x14ac:dyDescent="0.3"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</row>
    <row r="30" spans="2:13" ht="12" customHeight="1" x14ac:dyDescent="0.3"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</row>
    <row r="31" spans="2:13" ht="12" customHeight="1" x14ac:dyDescent="0.3"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4" zoomScale="85" zoomScaleNormal="85" workbookViewId="0">
      <selection activeCell="C76" sqref="C76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4" t="s">
        <v>190</v>
      </c>
      <c r="D1" s="294"/>
      <c r="E1" s="29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6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5" t="s">
        <v>192</v>
      </c>
      <c r="C3" s="296"/>
      <c r="D3" s="296"/>
      <c r="E3" s="296"/>
      <c r="F3" s="297"/>
      <c r="G3" s="93"/>
      <c r="I3" s="226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6"/>
      <c r="I4" s="226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1" t="s">
        <v>231</v>
      </c>
      <c r="B5" s="301"/>
      <c r="C5" s="26">
        <v>1.06</v>
      </c>
      <c r="D5" s="302" t="s">
        <v>229</v>
      </c>
      <c r="E5" s="303"/>
      <c r="F5" s="95"/>
      <c r="G5" s="236"/>
      <c r="H5" s="237"/>
      <c r="I5" s="237"/>
      <c r="J5" s="24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8"/>
      <c r="H6" s="239"/>
      <c r="I6" s="239"/>
      <c r="J6" s="24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299" t="s">
        <v>226</v>
      </c>
      <c r="B7" s="299"/>
      <c r="C7" s="95"/>
      <c r="D7" s="95"/>
      <c r="E7" s="5"/>
      <c r="F7" s="95"/>
      <c r="G7" s="236"/>
      <c r="H7" s="237"/>
      <c r="I7" s="237"/>
      <c r="J7" s="24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1"/>
      <c r="J8" s="24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</v>
      </c>
      <c r="C9" s="35">
        <v>0.34100000000000003</v>
      </c>
      <c r="D9" s="36">
        <f t="shared" ref="D9:D18" si="0">C9*$C$5</f>
        <v>0.36146000000000006</v>
      </c>
      <c r="E9" s="37">
        <v>150</v>
      </c>
      <c r="F9" s="38" t="str">
        <f t="array" ref="F9">IF(E9="","",IF(INDEX(A:A,MAX(IF(ISNUMBER($A$36:$A$55),ROW($A$36:$A$55),"")))&lt;&gt;E9,"Corrigez : révolution incorrecte","OK"))</f>
        <v>OK</v>
      </c>
      <c r="G9" s="256" t="s">
        <v>306</v>
      </c>
      <c r="I9" s="252"/>
      <c r="J9" s="24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52</v>
      </c>
      <c r="C10" s="35">
        <v>0.19700000000000001</v>
      </c>
      <c r="D10" s="36">
        <f t="shared" si="0"/>
        <v>0.20882000000000001</v>
      </c>
      <c r="E10" s="37">
        <v>150</v>
      </c>
      <c r="F10" s="38" t="str">
        <f t="array" ref="F10">IF(E10="","",IF(INDEX(A:A,MAX(IF(ISNUMBER($A$62:$A$81),ROW($A$62:$A$81),"")))&lt;&gt;E10,"Corrigez : révolution incorrecte","OK"))</f>
        <v>OK</v>
      </c>
      <c r="I10" s="252"/>
      <c r="J10" s="24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50</v>
      </c>
      <c r="C11" s="35">
        <v>0.34</v>
      </c>
      <c r="D11" s="36">
        <f t="shared" si="0"/>
        <v>0.36040000000000005</v>
      </c>
      <c r="E11" s="37">
        <v>110</v>
      </c>
      <c r="F11" s="38" t="str">
        <f t="array" ref="F11">IF(E11="","",IF(INDEX(A:A,MAX(IF(ISNUMBER($A$88:$A$107),ROW($A$88:$A$107),"")))&lt;&gt;E11,"Corrigez : révolution incorrecte","OK"))</f>
        <v>OK</v>
      </c>
      <c r="H11" s="229"/>
      <c r="I11" s="252"/>
      <c r="J11" s="24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29</v>
      </c>
      <c r="C12" s="35">
        <v>6.8000000000000005E-2</v>
      </c>
      <c r="D12" s="36">
        <f t="shared" si="0"/>
        <v>7.2080000000000005E-2</v>
      </c>
      <c r="E12" s="37">
        <v>69</v>
      </c>
      <c r="F12" s="38" t="str">
        <f t="array" ref="F12">IF(E12="","",IF(INDEX(A:A,MAX(IF(ISNUMBER($A$114:$A$133),ROW($A$114:$A$133),"")))&lt;&gt;E12,"Corrigez : révolution incorrecte","OK"))</f>
        <v>OK</v>
      </c>
      <c r="H12" s="229"/>
      <c r="I12" s="252"/>
      <c r="J12" s="24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4</v>
      </c>
      <c r="C13" s="35">
        <v>5.3999999999999999E-2</v>
      </c>
      <c r="D13" s="36">
        <f t="shared" si="0"/>
        <v>5.7239999999999999E-2</v>
      </c>
      <c r="E13" s="37">
        <v>90</v>
      </c>
      <c r="F13" s="38" t="str">
        <f t="array" ref="F13">IF(E13="","",IF(INDEX(A:A,MAX(IF(ISNUMBER($A$140:$A$159),ROW($A$140:$A$159),"")))&lt;&gt;E13,"Corrigez : révolution incorrecte","OK"))</f>
        <v>OK</v>
      </c>
      <c r="H13" s="229"/>
      <c r="I13" s="252"/>
      <c r="J13" s="24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29"/>
      <c r="I14" s="252"/>
      <c r="J14" s="24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29"/>
      <c r="I15" s="252"/>
      <c r="J15" s="24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29"/>
      <c r="I16" s="252"/>
      <c r="J16" s="24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29"/>
      <c r="I17" s="252"/>
      <c r="J17" s="24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29"/>
      <c r="I18" s="252"/>
      <c r="J18" s="24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1.0000000000000002</v>
      </c>
      <c r="D19" s="41">
        <f>SUM(D9:D18)</f>
        <v>1.06</v>
      </c>
      <c r="E19" s="5"/>
      <c r="F19" s="99"/>
      <c r="G19" s="240"/>
      <c r="H19" s="241"/>
      <c r="I19" s="240"/>
      <c r="J19" s="24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7"/>
      <c r="F20" s="239"/>
      <c r="G20" s="239"/>
      <c r="H20" s="241"/>
      <c r="I20" s="240"/>
      <c r="J20" s="24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2"/>
      <c r="I21" s="253"/>
      <c r="J21" s="24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8" t="s">
        <v>232</v>
      </c>
      <c r="B22" s="298"/>
      <c r="C22" s="97"/>
      <c r="H22" s="228"/>
      <c r="I22" s="246"/>
      <c r="J22" s="246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9"/>
      <c r="I23" s="245"/>
      <c r="J23" s="24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3"/>
      <c r="H24" s="229"/>
      <c r="I24" s="243"/>
      <c r="J24" s="244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4"/>
      <c r="H25" s="229"/>
      <c r="I25" s="244"/>
      <c r="J25" s="244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0.05</v>
      </c>
      <c r="D26" s="47" t="s">
        <v>234</v>
      </c>
      <c r="E26" s="100"/>
      <c r="F26" s="100"/>
      <c r="G26" s="243"/>
      <c r="I26" s="243"/>
      <c r="J26" s="24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3"/>
      <c r="I27" s="243"/>
      <c r="J27" s="24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5"/>
      <c r="I28" s="245"/>
      <c r="J28" s="24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5"/>
      <c r="I29" s="245"/>
      <c r="J29" s="24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0" t="s">
        <v>227</v>
      </c>
      <c r="B30" s="300"/>
      <c r="D30" s="248"/>
      <c r="H30" s="246"/>
      <c r="I30" s="246"/>
      <c r="J30" s="246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5"/>
      <c r="I31" s="245"/>
      <c r="J31" s="245"/>
      <c r="K31" s="248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Alisier torminal</v>
      </c>
      <c r="D32" s="257" t="s">
        <v>307</v>
      </c>
      <c r="K32" s="248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8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0" t="s">
        <v>186</v>
      </c>
      <c r="D34" s="290"/>
      <c r="E34" s="291" t="s">
        <v>187</v>
      </c>
      <c r="F34" s="292"/>
      <c r="G34" s="292"/>
      <c r="H34" s="293"/>
      <c r="I34" s="102"/>
      <c r="J34" s="249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5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20</v>
      </c>
      <c r="B36" s="61">
        <v>42</v>
      </c>
      <c r="C36" s="61"/>
      <c r="D36" s="61"/>
      <c r="E36" s="54"/>
      <c r="F36" s="54"/>
      <c r="G36" s="54"/>
      <c r="H36" s="54"/>
      <c r="I36" s="52">
        <f>IFERROR(B36/A36,"")</f>
        <v>2.1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25</v>
      </c>
      <c r="B37" s="61">
        <f>62+8</f>
        <v>70</v>
      </c>
      <c r="C37" s="61"/>
      <c r="D37" s="61"/>
      <c r="E37" s="54"/>
      <c r="F37" s="54"/>
      <c r="G37" s="54"/>
      <c r="H37" s="54"/>
      <c r="I37" s="56">
        <f t="shared" ref="I37:I55" si="1">IF(A37&lt;&gt;0,(B37-(B36-D36))/(A37-A36),"")</f>
        <v>5.6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30</v>
      </c>
      <c r="B38" s="61">
        <f>76+8+21</f>
        <v>105</v>
      </c>
      <c r="C38" s="61">
        <v>1</v>
      </c>
      <c r="D38" s="61">
        <f>8+21</f>
        <v>29</v>
      </c>
      <c r="E38" s="54"/>
      <c r="F38" s="54"/>
      <c r="G38" s="54"/>
      <c r="H38" s="54">
        <v>1</v>
      </c>
      <c r="I38" s="56">
        <f t="shared" si="1"/>
        <v>7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35</v>
      </c>
      <c r="B39" s="61">
        <f>95+21</f>
        <v>116</v>
      </c>
      <c r="C39" s="61"/>
      <c r="D39" s="61"/>
      <c r="E39" s="54"/>
      <c r="F39" s="54"/>
      <c r="G39" s="54"/>
      <c r="H39" s="54"/>
      <c r="I39" s="52">
        <f t="shared" si="1"/>
        <v>8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40</v>
      </c>
      <c r="B40" s="61">
        <f>116+21+21</f>
        <v>158</v>
      </c>
      <c r="C40" s="61">
        <v>2</v>
      </c>
      <c r="D40" s="61">
        <f>21+21</f>
        <v>42</v>
      </c>
      <c r="E40" s="54"/>
      <c r="F40" s="54"/>
      <c r="G40" s="54"/>
      <c r="H40" s="54"/>
      <c r="I40" s="52">
        <f t="shared" si="1"/>
        <v>8.4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45</v>
      </c>
      <c r="B41" s="61">
        <f>137+21</f>
        <v>158</v>
      </c>
      <c r="C41" s="61"/>
      <c r="D41" s="61"/>
      <c r="E41" s="54"/>
      <c r="F41" s="54"/>
      <c r="G41" s="54"/>
      <c r="H41" s="54"/>
      <c r="I41" s="56">
        <f t="shared" si="1"/>
        <v>8.4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50</v>
      </c>
      <c r="B42" s="61">
        <f>157+21+21</f>
        <v>199</v>
      </c>
      <c r="C42" s="61">
        <v>3</v>
      </c>
      <c r="D42" s="61">
        <f>21+21</f>
        <v>42</v>
      </c>
      <c r="E42" s="54"/>
      <c r="F42" s="54"/>
      <c r="G42" s="54"/>
      <c r="H42" s="54"/>
      <c r="I42" s="56">
        <f t="shared" si="1"/>
        <v>8.1999999999999993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55</v>
      </c>
      <c r="B43" s="61">
        <f>176+21</f>
        <v>197</v>
      </c>
      <c r="C43" s="61"/>
      <c r="D43" s="61"/>
      <c r="E43" s="54"/>
      <c r="F43" s="54"/>
      <c r="G43" s="54"/>
      <c r="H43" s="54"/>
      <c r="I43" s="52">
        <f t="shared" si="1"/>
        <v>8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60</v>
      </c>
      <c r="B44" s="53">
        <v>235</v>
      </c>
      <c r="C44" s="53">
        <v>4</v>
      </c>
      <c r="D44" s="53">
        <v>42</v>
      </c>
      <c r="E44" s="54"/>
      <c r="F44" s="54"/>
      <c r="G44" s="54"/>
      <c r="H44" s="54"/>
      <c r="I44" s="52">
        <f t="shared" si="1"/>
        <v>7.6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>
        <v>65</v>
      </c>
      <c r="B45" s="53">
        <v>229</v>
      </c>
      <c r="C45" s="53"/>
      <c r="D45" s="53"/>
      <c r="E45" s="54"/>
      <c r="F45" s="54"/>
      <c r="G45" s="54"/>
      <c r="H45" s="54"/>
      <c r="I45" s="52">
        <f t="shared" si="1"/>
        <v>7.2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>
        <v>70</v>
      </c>
      <c r="B46" s="53">
        <v>263</v>
      </c>
      <c r="C46" s="53">
        <v>5</v>
      </c>
      <c r="D46" s="53">
        <v>42</v>
      </c>
      <c r="E46" s="54"/>
      <c r="F46" s="54"/>
      <c r="G46" s="54"/>
      <c r="H46" s="54"/>
      <c r="I46" s="52">
        <f t="shared" si="1"/>
        <v>6.8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>
        <v>75</v>
      </c>
      <c r="B47" s="53">
        <v>252</v>
      </c>
      <c r="C47" s="53"/>
      <c r="D47" s="53"/>
      <c r="E47" s="54"/>
      <c r="F47" s="54"/>
      <c r="G47" s="54"/>
      <c r="H47" s="54"/>
      <c r="I47" s="52">
        <f t="shared" si="1"/>
        <v>6.2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>
        <v>80</v>
      </c>
      <c r="B48" s="53">
        <v>282</v>
      </c>
      <c r="C48" s="53">
        <v>6</v>
      </c>
      <c r="D48" s="53">
        <v>42</v>
      </c>
      <c r="E48" s="54"/>
      <c r="F48" s="54"/>
      <c r="G48" s="54"/>
      <c r="H48" s="54"/>
      <c r="I48" s="52">
        <f t="shared" si="1"/>
        <v>6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>
        <v>90</v>
      </c>
      <c r="B49" s="53">
        <v>296</v>
      </c>
      <c r="C49" s="53">
        <v>7</v>
      </c>
      <c r="D49" s="53">
        <v>42</v>
      </c>
      <c r="E49" s="54"/>
      <c r="F49" s="54"/>
      <c r="G49" s="54"/>
      <c r="H49" s="54"/>
      <c r="I49" s="52">
        <f t="shared" si="1"/>
        <v>5.6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>
        <v>100</v>
      </c>
      <c r="B50" s="53">
        <v>303</v>
      </c>
      <c r="C50" s="53">
        <v>8</v>
      </c>
      <c r="D50" s="53">
        <v>42</v>
      </c>
      <c r="E50" s="54"/>
      <c r="F50" s="54"/>
      <c r="G50" s="54"/>
      <c r="H50" s="54"/>
      <c r="I50" s="52">
        <f t="shared" si="1"/>
        <v>4.9000000000000004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110</v>
      </c>
      <c r="B51" s="53">
        <v>305</v>
      </c>
      <c r="C51" s="53">
        <v>9</v>
      </c>
      <c r="D51" s="53">
        <v>39</v>
      </c>
      <c r="E51" s="54"/>
      <c r="F51" s="54"/>
      <c r="G51" s="54"/>
      <c r="H51" s="54"/>
      <c r="I51" s="52">
        <f t="shared" si="1"/>
        <v>4.4000000000000004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120</v>
      </c>
      <c r="B52" s="53">
        <v>303</v>
      </c>
      <c r="C52" s="53">
        <v>10</v>
      </c>
      <c r="D52" s="53">
        <v>35</v>
      </c>
      <c r="E52" s="54"/>
      <c r="F52" s="54"/>
      <c r="G52" s="54"/>
      <c r="H52" s="54"/>
      <c r="I52" s="52">
        <f t="shared" si="1"/>
        <v>3.7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130</v>
      </c>
      <c r="B53" s="53">
        <v>300</v>
      </c>
      <c r="C53" s="53">
        <v>11</v>
      </c>
      <c r="D53" s="53">
        <v>31</v>
      </c>
      <c r="E53" s="54"/>
      <c r="F53" s="54"/>
      <c r="G53" s="54"/>
      <c r="H53" s="54"/>
      <c r="I53" s="52">
        <f t="shared" si="1"/>
        <v>3.2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>
        <v>140</v>
      </c>
      <c r="B54" s="53">
        <v>296</v>
      </c>
      <c r="C54" s="53">
        <v>12</v>
      </c>
      <c r="D54" s="53">
        <v>27</v>
      </c>
      <c r="E54" s="54"/>
      <c r="F54" s="54"/>
      <c r="G54" s="54"/>
      <c r="H54" s="54"/>
      <c r="I54" s="52">
        <f t="shared" si="1"/>
        <v>2.7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>
        <v>150</v>
      </c>
      <c r="B55" s="53">
        <v>293</v>
      </c>
      <c r="C55" s="53">
        <v>13</v>
      </c>
      <c r="D55" s="53">
        <v>293</v>
      </c>
      <c r="E55" s="54"/>
      <c r="F55" s="54"/>
      <c r="G55" s="54"/>
      <c r="H55" s="54"/>
      <c r="I55" s="52">
        <f t="shared" si="1"/>
        <v>2.4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Cormier</v>
      </c>
      <c r="D58" s="257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0" t="s">
        <v>186</v>
      </c>
      <c r="D60" s="290"/>
      <c r="E60" s="291" t="s">
        <v>187</v>
      </c>
      <c r="F60" s="292"/>
      <c r="G60" s="292"/>
      <c r="H60" s="293"/>
      <c r="I60" s="102"/>
      <c r="J60" s="24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50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1">
        <v>42</v>
      </c>
      <c r="C62" s="61"/>
      <c r="D62" s="61"/>
      <c r="E62" s="54"/>
      <c r="F62" s="54"/>
      <c r="G62" s="54"/>
      <c r="H62" s="54"/>
      <c r="I62" s="56">
        <f>IFERROR(B62/A62,"")</f>
        <v>2.1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1">
        <f>62+8</f>
        <v>70</v>
      </c>
      <c r="C63" s="61"/>
      <c r="D63" s="61"/>
      <c r="E63" s="54"/>
      <c r="F63" s="54"/>
      <c r="G63" s="54"/>
      <c r="H63" s="54"/>
      <c r="I63" s="52">
        <f>IF(A63&lt;&gt;0,(B63-(B62-D62))/(A63-A62),"")</f>
        <v>5.6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1">
        <f>76+8+21</f>
        <v>105</v>
      </c>
      <c r="C64" s="61">
        <v>1</v>
      </c>
      <c r="D64" s="61">
        <f>8+21</f>
        <v>29</v>
      </c>
      <c r="E64" s="54"/>
      <c r="F64" s="54"/>
      <c r="G64" s="54"/>
      <c r="H64" s="54">
        <v>1</v>
      </c>
      <c r="I64" s="52">
        <f>IF(A64&lt;&gt;0,(B64-(B63-D63))/(A64-A63),"")</f>
        <v>7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1">
        <f>95+21</f>
        <v>116</v>
      </c>
      <c r="C65" s="61"/>
      <c r="D65" s="61"/>
      <c r="E65" s="54"/>
      <c r="F65" s="54"/>
      <c r="G65" s="54"/>
      <c r="H65" s="54"/>
      <c r="I65" s="52">
        <f>IF(A65&lt;&gt;0,(B65-(B64-D64))/(A65-A64),"")</f>
        <v>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1">
        <f>116+21+21</f>
        <v>158</v>
      </c>
      <c r="C66" s="61">
        <v>2</v>
      </c>
      <c r="D66" s="61">
        <f>21+21</f>
        <v>42</v>
      </c>
      <c r="E66" s="54"/>
      <c r="F66" s="54"/>
      <c r="G66" s="54"/>
      <c r="H66" s="54"/>
      <c r="I66" s="52">
        <f t="shared" ref="I66:I81" si="2">IF(A66&lt;&gt;0,(B66-(B65-D65))/(A66-A65),"")</f>
        <v>8.4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1">
        <f>137+21</f>
        <v>158</v>
      </c>
      <c r="C67" s="61"/>
      <c r="D67" s="61"/>
      <c r="E67" s="54"/>
      <c r="F67" s="54"/>
      <c r="G67" s="54"/>
      <c r="H67" s="54"/>
      <c r="I67" s="52">
        <f t="shared" si="2"/>
        <v>8.4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50</v>
      </c>
      <c r="B68" s="61">
        <f>157+21+21</f>
        <v>199</v>
      </c>
      <c r="C68" s="61">
        <v>3</v>
      </c>
      <c r="D68" s="61">
        <f>21+21</f>
        <v>42</v>
      </c>
      <c r="E68" s="54"/>
      <c r="F68" s="54"/>
      <c r="G68" s="54"/>
      <c r="H68" s="54"/>
      <c r="I68" s="52">
        <f t="shared" si="2"/>
        <v>8.1999999999999993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55</v>
      </c>
      <c r="B69" s="61">
        <f>176+21</f>
        <v>197</v>
      </c>
      <c r="C69" s="61"/>
      <c r="D69" s="61"/>
      <c r="E69" s="54"/>
      <c r="F69" s="54"/>
      <c r="G69" s="54"/>
      <c r="H69" s="54"/>
      <c r="I69" s="52">
        <f t="shared" si="2"/>
        <v>8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60</v>
      </c>
      <c r="B70" s="53">
        <v>235</v>
      </c>
      <c r="C70" s="53">
        <v>4</v>
      </c>
      <c r="D70" s="53">
        <v>42</v>
      </c>
      <c r="E70" s="54"/>
      <c r="F70" s="54"/>
      <c r="G70" s="54"/>
      <c r="H70" s="54"/>
      <c r="I70" s="52">
        <f t="shared" si="2"/>
        <v>7.6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65</v>
      </c>
      <c r="B71" s="53">
        <v>229</v>
      </c>
      <c r="C71" s="53"/>
      <c r="D71" s="53"/>
      <c r="E71" s="54"/>
      <c r="F71" s="54"/>
      <c r="G71" s="54"/>
      <c r="H71" s="54"/>
      <c r="I71" s="52">
        <f t="shared" si="2"/>
        <v>7.2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70</v>
      </c>
      <c r="B72" s="53">
        <v>263</v>
      </c>
      <c r="C72" s="53">
        <v>5</v>
      </c>
      <c r="D72" s="53">
        <v>42</v>
      </c>
      <c r="E72" s="54"/>
      <c r="F72" s="54"/>
      <c r="G72" s="54"/>
      <c r="H72" s="54"/>
      <c r="I72" s="52">
        <f t="shared" si="2"/>
        <v>6.8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75</v>
      </c>
      <c r="B73" s="53">
        <v>252</v>
      </c>
      <c r="C73" s="53"/>
      <c r="D73" s="53"/>
      <c r="E73" s="54"/>
      <c r="F73" s="54"/>
      <c r="G73" s="54"/>
      <c r="H73" s="54"/>
      <c r="I73" s="52">
        <f t="shared" si="2"/>
        <v>6.2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80</v>
      </c>
      <c r="B74" s="53">
        <v>282</v>
      </c>
      <c r="C74" s="53">
        <v>6</v>
      </c>
      <c r="D74" s="53">
        <v>42</v>
      </c>
      <c r="E74" s="54"/>
      <c r="F74" s="54"/>
      <c r="G74" s="54"/>
      <c r="H74" s="54"/>
      <c r="I74" s="52">
        <f t="shared" si="2"/>
        <v>6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90</v>
      </c>
      <c r="B75" s="53">
        <v>296</v>
      </c>
      <c r="C75" s="53">
        <v>7</v>
      </c>
      <c r="D75" s="53">
        <v>42</v>
      </c>
      <c r="E75" s="54"/>
      <c r="F75" s="54"/>
      <c r="G75" s="54"/>
      <c r="H75" s="54"/>
      <c r="I75" s="52">
        <f t="shared" si="2"/>
        <v>5.6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100</v>
      </c>
      <c r="B76" s="53">
        <v>303</v>
      </c>
      <c r="C76" s="53">
        <v>8</v>
      </c>
      <c r="D76" s="53">
        <v>42</v>
      </c>
      <c r="E76" s="54"/>
      <c r="F76" s="54"/>
      <c r="G76" s="54"/>
      <c r="H76" s="54"/>
      <c r="I76" s="52">
        <f t="shared" si="2"/>
        <v>4.9000000000000004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110</v>
      </c>
      <c r="B77" s="53">
        <v>305</v>
      </c>
      <c r="C77" s="53">
        <v>9</v>
      </c>
      <c r="D77" s="53">
        <v>39</v>
      </c>
      <c r="E77" s="54"/>
      <c r="F77" s="54"/>
      <c r="G77" s="54"/>
      <c r="H77" s="54"/>
      <c r="I77" s="52">
        <f t="shared" si="2"/>
        <v>4.4000000000000004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120</v>
      </c>
      <c r="B78" s="53">
        <v>303</v>
      </c>
      <c r="C78" s="53">
        <v>10</v>
      </c>
      <c r="D78" s="53">
        <v>35</v>
      </c>
      <c r="E78" s="54"/>
      <c r="F78" s="54"/>
      <c r="G78" s="54"/>
      <c r="H78" s="54"/>
      <c r="I78" s="52">
        <f t="shared" si="2"/>
        <v>3.7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130</v>
      </c>
      <c r="B79" s="53">
        <v>300</v>
      </c>
      <c r="C79" s="53">
        <v>11</v>
      </c>
      <c r="D79" s="53">
        <v>31</v>
      </c>
      <c r="E79" s="54"/>
      <c r="F79" s="54"/>
      <c r="G79" s="54"/>
      <c r="H79" s="54"/>
      <c r="I79" s="52">
        <f t="shared" si="2"/>
        <v>3.2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>
        <v>140</v>
      </c>
      <c r="B80" s="53">
        <v>296</v>
      </c>
      <c r="C80" s="53">
        <v>12</v>
      </c>
      <c r="D80" s="53">
        <v>27</v>
      </c>
      <c r="E80" s="54"/>
      <c r="F80" s="54"/>
      <c r="G80" s="54"/>
      <c r="H80" s="54"/>
      <c r="I80" s="52">
        <f t="shared" si="2"/>
        <v>2.7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>
        <v>150</v>
      </c>
      <c r="B81" s="53">
        <v>293</v>
      </c>
      <c r="C81" s="53">
        <v>13</v>
      </c>
      <c r="D81" s="53">
        <v>293</v>
      </c>
      <c r="E81" s="54"/>
      <c r="F81" s="54"/>
      <c r="G81" s="54"/>
      <c r="H81" s="54"/>
      <c r="I81" s="52">
        <f t="shared" si="2"/>
        <v>2.4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Tilleul</v>
      </c>
      <c r="D84" s="257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0" t="s">
        <v>186</v>
      </c>
      <c r="D86" s="290"/>
      <c r="E86" s="291" t="s">
        <v>187</v>
      </c>
      <c r="F86" s="292"/>
      <c r="G86" s="292"/>
      <c r="H86" s="293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15</v>
      </c>
      <c r="B88" s="61">
        <f>(65)/1.56</f>
        <v>41.666666666666664</v>
      </c>
      <c r="C88" s="53"/>
      <c r="D88" s="61"/>
      <c r="E88" s="54"/>
      <c r="F88" s="54"/>
      <c r="G88" s="54"/>
      <c r="H88" s="54"/>
      <c r="I88" s="56">
        <f>IFERROR(B88/A88,"")</f>
        <v>2.7777777777777777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20</v>
      </c>
      <c r="B89" s="61">
        <f>(109+14)/1.56</f>
        <v>78.84615384615384</v>
      </c>
      <c r="C89" s="53"/>
      <c r="D89" s="61"/>
      <c r="E89" s="54"/>
      <c r="F89" s="54"/>
      <c r="G89" s="54"/>
      <c r="H89" s="54"/>
      <c r="I89" s="56">
        <f t="shared" ref="I89:I107" si="3">IF(A89&lt;&gt;0,(B89-(B88-D88))/(A89-A88),"")</f>
        <v>7.4358974358974352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25</v>
      </c>
      <c r="B90" s="61">
        <f>(150+14+20)/1.56</f>
        <v>117.94871794871794</v>
      </c>
      <c r="C90" s="53">
        <v>1</v>
      </c>
      <c r="D90" s="61">
        <f>(14+20+23)/1.56</f>
        <v>36.53846153846154</v>
      </c>
      <c r="E90" s="54"/>
      <c r="F90" s="54"/>
      <c r="G90" s="54"/>
      <c r="H90" s="54">
        <v>1</v>
      </c>
      <c r="I90" s="56">
        <f t="shared" si="3"/>
        <v>7.8205128205128203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30</v>
      </c>
      <c r="B91" s="61">
        <f>(187)/1.56</f>
        <v>119.87179487179486</v>
      </c>
      <c r="C91" s="53"/>
      <c r="D91" s="61"/>
      <c r="E91" s="54"/>
      <c r="F91" s="54"/>
      <c r="G91" s="54"/>
      <c r="H91" s="54"/>
      <c r="I91" s="56">
        <f t="shared" si="3"/>
        <v>7.6923076923076907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35</v>
      </c>
      <c r="B92" s="61">
        <f>(219+24)/1.56</f>
        <v>155.76923076923077</v>
      </c>
      <c r="C92" s="53">
        <v>2</v>
      </c>
      <c r="D92" s="61">
        <f>(24+25)/1.56</f>
        <v>31.410256410256409</v>
      </c>
      <c r="E92" s="54"/>
      <c r="F92" s="54"/>
      <c r="G92" s="54"/>
      <c r="H92" s="54"/>
      <c r="I92" s="56">
        <f t="shared" si="3"/>
        <v>7.1794871794871824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40</v>
      </c>
      <c r="B93" s="61">
        <f>(248)/1.56</f>
        <v>158.97435897435898</v>
      </c>
      <c r="C93" s="53"/>
      <c r="D93" s="61"/>
      <c r="E93" s="54"/>
      <c r="F93" s="54"/>
      <c r="G93" s="54"/>
      <c r="H93" s="54"/>
      <c r="I93" s="56">
        <f t="shared" si="3"/>
        <v>6.9230769230769225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45</v>
      </c>
      <c r="B94" s="61">
        <f>(272+25)/1.56</f>
        <v>190.38461538461539</v>
      </c>
      <c r="C94" s="61">
        <v>3</v>
      </c>
      <c r="D94" s="61">
        <f>(25+24)/1.56</f>
        <v>31.410256410256409</v>
      </c>
      <c r="E94" s="91"/>
      <c r="F94" s="91"/>
      <c r="G94" s="91"/>
      <c r="H94" s="91"/>
      <c r="I94" s="56">
        <f t="shared" si="3"/>
        <v>6.2820512820512819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1">
        <v>50</v>
      </c>
      <c r="B95" s="61">
        <f>(294)/1.56</f>
        <v>188.46153846153845</v>
      </c>
      <c r="C95" s="61"/>
      <c r="D95" s="61"/>
      <c r="E95" s="91"/>
      <c r="F95" s="91"/>
      <c r="G95" s="91"/>
      <c r="H95" s="91"/>
      <c r="I95" s="56">
        <f t="shared" si="3"/>
        <v>5.8974358974358951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1">
        <v>55</v>
      </c>
      <c r="B96" s="61">
        <f>(314+24)/1.56</f>
        <v>216.66666666666666</v>
      </c>
      <c r="C96" s="61">
        <v>4</v>
      </c>
      <c r="D96" s="61">
        <f>(24+23)/1.56</f>
        <v>30.128205128205128</v>
      </c>
      <c r="E96" s="91"/>
      <c r="F96" s="91"/>
      <c r="G96" s="91"/>
      <c r="H96" s="91"/>
      <c r="I96" s="56">
        <f t="shared" si="3"/>
        <v>5.6410256410256405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1">
        <v>60</v>
      </c>
      <c r="B97" s="61">
        <f>(332)/1.56</f>
        <v>212.82051282051282</v>
      </c>
      <c r="C97" s="61"/>
      <c r="D97" s="61"/>
      <c r="E97" s="91"/>
      <c r="F97" s="91"/>
      <c r="G97" s="91"/>
      <c r="H97" s="91"/>
      <c r="I97" s="56">
        <f t="shared" si="3"/>
        <v>5.2564102564102599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1">
        <v>65</v>
      </c>
      <c r="B98" s="61">
        <f>(347+22)/1.56</f>
        <v>236.53846153846152</v>
      </c>
      <c r="C98" s="61">
        <v>5</v>
      </c>
      <c r="D98" s="61">
        <f>(22+21)/1.56</f>
        <v>27.564102564102562</v>
      </c>
      <c r="E98" s="91"/>
      <c r="F98" s="91"/>
      <c r="G98" s="91"/>
      <c r="H98" s="91"/>
      <c r="I98" s="56">
        <f t="shared" si="3"/>
        <v>4.7435897435897401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1">
        <v>70</v>
      </c>
      <c r="B99" s="61">
        <f>(362)/1.56</f>
        <v>232.05128205128204</v>
      </c>
      <c r="C99" s="61"/>
      <c r="D99" s="61"/>
      <c r="E99" s="91"/>
      <c r="F99" s="91"/>
      <c r="G99" s="91"/>
      <c r="H99" s="91"/>
      <c r="I99" s="56">
        <f t="shared" si="3"/>
        <v>4.6153846153846185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1">
        <v>75</v>
      </c>
      <c r="B100" s="61">
        <f>(375+20)/1.56</f>
        <v>253.2051282051282</v>
      </c>
      <c r="C100" s="61">
        <v>6</v>
      </c>
      <c r="D100" s="61">
        <f>(20+18)/1.56</f>
        <v>24.358974358974358</v>
      </c>
      <c r="E100" s="66"/>
      <c r="F100" s="66"/>
      <c r="G100" s="66"/>
      <c r="H100" s="66"/>
      <c r="I100" s="56">
        <f t="shared" si="3"/>
        <v>4.2307692307692317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1">
        <v>80</v>
      </c>
      <c r="B101" s="61">
        <f>(390)/1.56</f>
        <v>250</v>
      </c>
      <c r="C101" s="61"/>
      <c r="D101" s="61"/>
      <c r="E101" s="66"/>
      <c r="F101" s="66"/>
      <c r="G101" s="66"/>
      <c r="H101" s="66"/>
      <c r="I101" s="56">
        <f t="shared" si="3"/>
        <v>4.2307692307692317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1">
        <v>85</v>
      </c>
      <c r="B102" s="61">
        <f>(401+19)/1.56</f>
        <v>269.23076923076923</v>
      </c>
      <c r="C102" s="53">
        <v>7</v>
      </c>
      <c r="D102" s="61">
        <f>(19+18)/1.56</f>
        <v>23.717948717948715</v>
      </c>
      <c r="E102" s="57"/>
      <c r="F102" s="57"/>
      <c r="G102" s="57"/>
      <c r="H102" s="57"/>
      <c r="I102" s="56">
        <f t="shared" si="3"/>
        <v>3.8461538461538454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1">
        <v>90</v>
      </c>
      <c r="B103" s="61">
        <f>(411)/1.56</f>
        <v>263.46153846153845</v>
      </c>
      <c r="C103" s="53"/>
      <c r="D103" s="61"/>
      <c r="E103" s="57"/>
      <c r="F103" s="57"/>
      <c r="G103" s="57"/>
      <c r="H103" s="57"/>
      <c r="I103" s="56">
        <f t="shared" si="3"/>
        <v>3.5897435897435912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1">
        <v>95</v>
      </c>
      <c r="B104" s="61">
        <f>(421+18)/1.56</f>
        <v>281.41025641025641</v>
      </c>
      <c r="C104" s="53">
        <v>8</v>
      </c>
      <c r="D104" s="61">
        <f>(18+17)/1.56</f>
        <v>22.435897435897434</v>
      </c>
      <c r="E104" s="57"/>
      <c r="F104" s="57"/>
      <c r="G104" s="57"/>
      <c r="H104" s="57"/>
      <c r="I104" s="56">
        <f t="shared" si="3"/>
        <v>3.5897435897435912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>
        <v>100</v>
      </c>
      <c r="B105" s="61">
        <f>(430)/1.56</f>
        <v>275.64102564102564</v>
      </c>
      <c r="C105" s="53"/>
      <c r="D105" s="61"/>
      <c r="E105" s="57"/>
      <c r="F105" s="57"/>
      <c r="G105" s="57"/>
      <c r="H105" s="57"/>
      <c r="I105" s="56">
        <f t="shared" si="3"/>
        <v>3.333333333333337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>
        <v>105</v>
      </c>
      <c r="B106" s="61">
        <f>(438+16)/1.56</f>
        <v>291.02564102564099</v>
      </c>
      <c r="C106" s="53">
        <v>9</v>
      </c>
      <c r="D106" s="61">
        <f>(16+16)/1.56</f>
        <v>20.512820512820511</v>
      </c>
      <c r="E106" s="57"/>
      <c r="F106" s="57"/>
      <c r="G106" s="57"/>
      <c r="H106" s="57"/>
      <c r="I106" s="56">
        <f t="shared" si="3"/>
        <v>3.0769230769230718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>
        <v>110</v>
      </c>
      <c r="B107" s="61">
        <f>(446)/1.56</f>
        <v>285.89743589743591</v>
      </c>
      <c r="C107" s="53"/>
      <c r="D107" s="61">
        <f>B107</f>
        <v>285.89743589743591</v>
      </c>
      <c r="E107" s="57"/>
      <c r="F107" s="57"/>
      <c r="G107" s="57"/>
      <c r="H107" s="57"/>
      <c r="I107" s="56">
        <f t="shared" si="3"/>
        <v>3.0769230769230829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Merisier</v>
      </c>
      <c r="D110" s="257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0" t="s">
        <v>186</v>
      </c>
      <c r="D112" s="290"/>
      <c r="E112" s="291" t="s">
        <v>187</v>
      </c>
      <c r="F112" s="292"/>
      <c r="G112" s="292"/>
      <c r="H112" s="293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15</v>
      </c>
      <c r="B114" s="61">
        <v>40</v>
      </c>
      <c r="C114" s="61"/>
      <c r="D114" s="61"/>
      <c r="E114" s="54"/>
      <c r="F114" s="54"/>
      <c r="G114" s="54"/>
      <c r="H114" s="54"/>
      <c r="I114" s="56">
        <f>IFERROR(B114/A114,"")</f>
        <v>2.6666666666666665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20</v>
      </c>
      <c r="B115" s="61">
        <f>85+3</f>
        <v>88</v>
      </c>
      <c r="C115" s="61"/>
      <c r="D115" s="61"/>
      <c r="E115" s="54"/>
      <c r="F115" s="54"/>
      <c r="G115" s="54"/>
      <c r="H115" s="54"/>
      <c r="I115" s="56">
        <f t="shared" ref="I115:I133" si="4">IF(A115&lt;&gt;0,(B115-(B114-D114))/(A115-A114),"")</f>
        <v>9.6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25</v>
      </c>
      <c r="B116" s="61">
        <f>113+3+25</f>
        <v>141</v>
      </c>
      <c r="C116" s="61">
        <v>1</v>
      </c>
      <c r="D116" s="61">
        <f>3+25+27</f>
        <v>55</v>
      </c>
      <c r="E116" s="54"/>
      <c r="F116" s="54"/>
      <c r="G116" s="54"/>
      <c r="H116" s="54">
        <v>1</v>
      </c>
      <c r="I116" s="56">
        <f t="shared" si="4"/>
        <v>10.6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31</v>
      </c>
      <c r="B117" s="61">
        <v>155</v>
      </c>
      <c r="C117" s="61">
        <v>2</v>
      </c>
      <c r="D117" s="61">
        <v>36</v>
      </c>
      <c r="E117" s="54"/>
      <c r="F117" s="54"/>
      <c r="G117" s="54"/>
      <c r="H117" s="54"/>
      <c r="I117" s="56">
        <f t="shared" si="4"/>
        <v>11.5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37</v>
      </c>
      <c r="B118" s="61">
        <v>188</v>
      </c>
      <c r="C118" s="61">
        <v>3</v>
      </c>
      <c r="D118" s="61">
        <v>36</v>
      </c>
      <c r="E118" s="54"/>
      <c r="F118" s="54"/>
      <c r="G118" s="54"/>
      <c r="H118" s="54"/>
      <c r="I118" s="56">
        <f t="shared" si="4"/>
        <v>11.5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44</v>
      </c>
      <c r="B119" s="61">
        <v>230</v>
      </c>
      <c r="C119" s="61">
        <v>4</v>
      </c>
      <c r="D119" s="61">
        <v>43</v>
      </c>
      <c r="E119" s="54"/>
      <c r="F119" s="54"/>
      <c r="G119" s="54"/>
      <c r="H119" s="54"/>
      <c r="I119" s="56">
        <f t="shared" si="4"/>
        <v>11.142857142857142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>
        <v>52</v>
      </c>
      <c r="B120" s="61">
        <v>270</v>
      </c>
      <c r="C120" s="61">
        <v>5</v>
      </c>
      <c r="D120" s="61">
        <v>48</v>
      </c>
      <c r="E120" s="54"/>
      <c r="F120" s="54"/>
      <c r="G120" s="54"/>
      <c r="H120" s="54"/>
      <c r="I120" s="56">
        <f t="shared" si="4"/>
        <v>10.375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>
        <v>60</v>
      </c>
      <c r="B121" s="53">
        <v>297</v>
      </c>
      <c r="C121" s="53">
        <v>6</v>
      </c>
      <c r="D121" s="53">
        <v>47</v>
      </c>
      <c r="E121" s="54"/>
      <c r="F121" s="54"/>
      <c r="G121" s="54"/>
      <c r="H121" s="54"/>
      <c r="I121" s="56">
        <f t="shared" si="4"/>
        <v>9.375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53">
        <v>69</v>
      </c>
      <c r="B122" s="53">
        <v>328</v>
      </c>
      <c r="C122" s="53">
        <v>7</v>
      </c>
      <c r="D122" s="53">
        <v>328</v>
      </c>
      <c r="E122" s="54"/>
      <c r="F122" s="54"/>
      <c r="G122" s="54"/>
      <c r="H122" s="54"/>
      <c r="I122" s="56">
        <f t="shared" si="4"/>
        <v>8.6666666666666661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58"/>
      <c r="B123" s="58"/>
      <c r="C123" s="58"/>
      <c r="D123" s="58"/>
      <c r="E123" s="64"/>
      <c r="F123" s="64"/>
      <c r="G123" s="64"/>
      <c r="H123" s="64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58"/>
      <c r="B124" s="58"/>
      <c r="C124" s="58"/>
      <c r="D124" s="58"/>
      <c r="E124" s="64"/>
      <c r="F124" s="64"/>
      <c r="G124" s="64"/>
      <c r="H124" s="64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58"/>
      <c r="B125" s="58"/>
      <c r="C125" s="58"/>
      <c r="D125" s="58"/>
      <c r="E125" s="64"/>
      <c r="F125" s="64"/>
      <c r="G125" s="64"/>
      <c r="H125" s="64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58"/>
      <c r="B126" s="58"/>
      <c r="C126" s="58"/>
      <c r="D126" s="58"/>
      <c r="E126" s="65"/>
      <c r="F126" s="65"/>
      <c r="G126" s="65"/>
      <c r="H126" s="65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92"/>
      <c r="B127" s="61"/>
      <c r="C127" s="92"/>
      <c r="D127" s="61"/>
      <c r="E127" s="57"/>
      <c r="F127" s="57"/>
      <c r="G127" s="57"/>
      <c r="H127" s="57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/>
      <c r="B128" s="53"/>
      <c r="C128" s="53"/>
      <c r="D128" s="53"/>
      <c r="E128" s="57"/>
      <c r="F128" s="57"/>
      <c r="G128" s="57"/>
      <c r="H128" s="57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/>
      <c r="B129" s="53"/>
      <c r="C129" s="53"/>
      <c r="D129" s="53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/>
      <c r="B130" s="53"/>
      <c r="C130" s="53"/>
      <c r="D130" s="53"/>
      <c r="E130" s="57"/>
      <c r="F130" s="57"/>
      <c r="G130" s="57"/>
      <c r="H130" s="57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/>
      <c r="B131" s="53"/>
      <c r="C131" s="53"/>
      <c r="D131" s="53"/>
      <c r="E131" s="57"/>
      <c r="F131" s="57"/>
      <c r="G131" s="57"/>
      <c r="H131" s="57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53"/>
      <c r="E132" s="57"/>
      <c r="F132" s="57"/>
      <c r="G132" s="57"/>
      <c r="H132" s="57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7"/>
      <c r="F133" s="57"/>
      <c r="G133" s="57"/>
      <c r="H133" s="57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Aulne glutineux</v>
      </c>
      <c r="D136" s="257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0" t="s">
        <v>186</v>
      </c>
      <c r="D138" s="290"/>
      <c r="E138" s="291" t="s">
        <v>187</v>
      </c>
      <c r="F138" s="292"/>
      <c r="G138" s="292"/>
      <c r="H138" s="293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10</v>
      </c>
      <c r="B140" s="61">
        <f>8+1</f>
        <v>9</v>
      </c>
      <c r="C140" s="61"/>
      <c r="D140" s="61"/>
      <c r="E140" s="54"/>
      <c r="F140" s="54"/>
      <c r="G140" s="54"/>
      <c r="H140" s="54"/>
      <c r="I140" s="59">
        <f>IFERROR(B140/A140,"")</f>
        <v>0.9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15</v>
      </c>
      <c r="B141" s="61">
        <f>33+3+1</f>
        <v>37</v>
      </c>
      <c r="C141" s="61"/>
      <c r="D141" s="61"/>
      <c r="E141" s="54"/>
      <c r="F141" s="54"/>
      <c r="G141" s="54"/>
      <c r="H141" s="54"/>
      <c r="I141" s="59">
        <f t="shared" ref="I141:I159" si="5">IF(A141&lt;&gt;0,(B141-(B140-D140))/(A141-A140),"")</f>
        <v>5.6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20</v>
      </c>
      <c r="B142" s="61">
        <f>75+9+3+1</f>
        <v>88</v>
      </c>
      <c r="C142" s="61">
        <v>1</v>
      </c>
      <c r="D142" s="61">
        <f>9+3+1</f>
        <v>13</v>
      </c>
      <c r="E142" s="54"/>
      <c r="F142" s="54"/>
      <c r="G142" s="54"/>
      <c r="H142" s="54">
        <v>1</v>
      </c>
      <c r="I142" s="59">
        <f t="shared" si="5"/>
        <v>10.199999999999999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25</v>
      </c>
      <c r="B143" s="61">
        <f>98+18</f>
        <v>116</v>
      </c>
      <c r="C143" s="61"/>
      <c r="D143" s="61"/>
      <c r="E143" s="54"/>
      <c r="F143" s="54"/>
      <c r="G143" s="54"/>
      <c r="H143" s="54"/>
      <c r="I143" s="59">
        <f t="shared" si="5"/>
        <v>8.1999999999999993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30</v>
      </c>
      <c r="B144" s="61">
        <f>117+20+18</f>
        <v>155</v>
      </c>
      <c r="C144" s="61">
        <v>2</v>
      </c>
      <c r="D144" s="61">
        <f>20+18</f>
        <v>38</v>
      </c>
      <c r="E144" s="54"/>
      <c r="F144" s="54"/>
      <c r="G144" s="54"/>
      <c r="H144" s="54">
        <v>1</v>
      </c>
      <c r="I144" s="59">
        <f t="shared" si="5"/>
        <v>7.8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35</v>
      </c>
      <c r="B145" s="61">
        <f>132+21</f>
        <v>153</v>
      </c>
      <c r="C145" s="61"/>
      <c r="D145" s="61"/>
      <c r="E145" s="54"/>
      <c r="F145" s="54"/>
      <c r="G145" s="54"/>
      <c r="H145" s="54"/>
      <c r="I145" s="59">
        <f t="shared" si="5"/>
        <v>7.2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40</v>
      </c>
      <c r="B146" s="61">
        <f>145+22+21</f>
        <v>188</v>
      </c>
      <c r="C146" s="61">
        <v>3</v>
      </c>
      <c r="D146" s="61">
        <f>22+21</f>
        <v>43</v>
      </c>
      <c r="E146" s="54"/>
      <c r="F146" s="54"/>
      <c r="G146" s="54"/>
      <c r="H146" s="54"/>
      <c r="I146" s="59">
        <f t="shared" si="5"/>
        <v>7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>
        <v>45</v>
      </c>
      <c r="B147" s="61">
        <f>155+22</f>
        <v>177</v>
      </c>
      <c r="C147" s="61"/>
      <c r="D147" s="61"/>
      <c r="E147" s="54"/>
      <c r="F147" s="54"/>
      <c r="G147" s="54"/>
      <c r="H147" s="54"/>
      <c r="I147" s="59">
        <f>IF(A147&lt;&gt;0,(B147-(B146-D146))/(A147-A146),"")</f>
        <v>6.4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>
        <v>50</v>
      </c>
      <c r="B148" s="61">
        <f>163+21+22</f>
        <v>206</v>
      </c>
      <c r="C148" s="61">
        <v>4</v>
      </c>
      <c r="D148" s="61">
        <f>21+22</f>
        <v>43</v>
      </c>
      <c r="E148" s="54"/>
      <c r="F148" s="54"/>
      <c r="G148" s="54"/>
      <c r="H148" s="54"/>
      <c r="I148" s="59">
        <f t="shared" si="5"/>
        <v>5.8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>
        <v>55</v>
      </c>
      <c r="B149" s="61">
        <f>171+20</f>
        <v>191</v>
      </c>
      <c r="C149" s="61"/>
      <c r="D149" s="61"/>
      <c r="E149" s="54"/>
      <c r="F149" s="54"/>
      <c r="G149" s="54"/>
      <c r="H149" s="54"/>
      <c r="I149" s="59">
        <f t="shared" si="5"/>
        <v>5.6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>
        <v>60</v>
      </c>
      <c r="B150" s="61">
        <f>177+19+20</f>
        <v>216</v>
      </c>
      <c r="C150" s="61">
        <v>5</v>
      </c>
      <c r="D150" s="61">
        <f>19+20</f>
        <v>39</v>
      </c>
      <c r="E150" s="54"/>
      <c r="F150" s="54"/>
      <c r="G150" s="54"/>
      <c r="H150" s="54"/>
      <c r="I150" s="59">
        <f t="shared" si="5"/>
        <v>5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>
        <v>65</v>
      </c>
      <c r="B151" s="61">
        <f>183+18</f>
        <v>201</v>
      </c>
      <c r="C151" s="61"/>
      <c r="D151" s="61"/>
      <c r="E151" s="54"/>
      <c r="F151" s="54"/>
      <c r="G151" s="54"/>
      <c r="H151" s="54"/>
      <c r="I151" s="59">
        <f t="shared" si="5"/>
        <v>4.8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>
        <v>70</v>
      </c>
      <c r="B152" s="61">
        <f>188+17+18</f>
        <v>223</v>
      </c>
      <c r="C152" s="61">
        <v>6</v>
      </c>
      <c r="D152" s="61">
        <f>17+18</f>
        <v>35</v>
      </c>
      <c r="E152" s="54"/>
      <c r="F152" s="54"/>
      <c r="G152" s="54"/>
      <c r="H152" s="54"/>
      <c r="I152" s="59">
        <f t="shared" si="5"/>
        <v>4.4000000000000004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>
        <v>75</v>
      </c>
      <c r="B153" s="61">
        <f>192+16</f>
        <v>208</v>
      </c>
      <c r="C153" s="61"/>
      <c r="D153" s="61"/>
      <c r="E153" s="54"/>
      <c r="F153" s="54"/>
      <c r="G153" s="54"/>
      <c r="H153" s="54"/>
      <c r="I153" s="59">
        <f t="shared" si="5"/>
        <v>4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>
        <v>80</v>
      </c>
      <c r="B154" s="61">
        <f>196+15+16</f>
        <v>227</v>
      </c>
      <c r="C154" s="61">
        <v>7</v>
      </c>
      <c r="D154" s="61">
        <f>16+15</f>
        <v>31</v>
      </c>
      <c r="E154" s="54"/>
      <c r="F154" s="54"/>
      <c r="G154" s="54"/>
      <c r="H154" s="54"/>
      <c r="I154" s="59">
        <f t="shared" si="5"/>
        <v>3.8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>
        <v>85</v>
      </c>
      <c r="B155" s="61">
        <f>200+14</f>
        <v>214</v>
      </c>
      <c r="C155" s="61"/>
      <c r="D155" s="61"/>
      <c r="E155" s="54"/>
      <c r="F155" s="54"/>
      <c r="G155" s="54"/>
      <c r="H155" s="54"/>
      <c r="I155" s="59">
        <f t="shared" si="5"/>
        <v>3.6</v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3">
        <v>90</v>
      </c>
      <c r="B156" s="61">
        <f>204+13+14</f>
        <v>231</v>
      </c>
      <c r="C156" s="61">
        <v>8</v>
      </c>
      <c r="D156" s="61">
        <f>B156</f>
        <v>231</v>
      </c>
      <c r="E156" s="57"/>
      <c r="F156" s="57"/>
      <c r="G156" s="57"/>
      <c r="H156" s="57"/>
      <c r="I156" s="59">
        <f t="shared" si="5"/>
        <v>3.4</v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/>
      <c r="B157" s="53"/>
      <c r="C157" s="53"/>
      <c r="D157" s="53"/>
      <c r="E157" s="57"/>
      <c r="F157" s="57"/>
      <c r="G157" s="57"/>
      <c r="H157" s="57"/>
      <c r="I157" s="59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3"/>
      <c r="B158" s="53"/>
      <c r="C158" s="53"/>
      <c r="D158" s="53"/>
      <c r="E158" s="57"/>
      <c r="F158" s="57"/>
      <c r="G158" s="57"/>
      <c r="H158" s="57"/>
      <c r="I158" s="59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/>
      <c r="B159" s="53"/>
      <c r="C159" s="53"/>
      <c r="D159" s="53"/>
      <c r="E159" s="57"/>
      <c r="F159" s="57"/>
      <c r="G159" s="57"/>
      <c r="H159" s="57"/>
      <c r="I159" s="59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7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0" t="s">
        <v>186</v>
      </c>
      <c r="D164" s="290"/>
      <c r="E164" s="291" t="s">
        <v>187</v>
      </c>
      <c r="F164" s="292"/>
      <c r="G164" s="292"/>
      <c r="H164" s="293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1"/>
      <c r="C166" s="61"/>
      <c r="D166" s="61"/>
      <c r="E166" s="54"/>
      <c r="F166" s="54"/>
      <c r="G166" s="54"/>
      <c r="H166" s="54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1"/>
      <c r="C167" s="61"/>
      <c r="D167" s="61"/>
      <c r="E167" s="54"/>
      <c r="F167" s="54"/>
      <c r="G167" s="54"/>
      <c r="H167" s="54"/>
      <c r="I167" s="52" t="str">
        <f t="shared" ref="I167:I185" si="6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1"/>
      <c r="C168" s="61"/>
      <c r="D168" s="61"/>
      <c r="E168" s="54"/>
      <c r="F168" s="54"/>
      <c r="G168" s="54"/>
      <c r="H168" s="54"/>
      <c r="I168" s="52" t="str">
        <f t="shared" si="6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1"/>
      <c r="C169" s="61"/>
      <c r="D169" s="61"/>
      <c r="E169" s="54"/>
      <c r="F169" s="54"/>
      <c r="G169" s="54"/>
      <c r="H169" s="54"/>
      <c r="I169" s="52" t="str">
        <f t="shared" si="6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1"/>
      <c r="C170" s="61"/>
      <c r="D170" s="61"/>
      <c r="E170" s="54"/>
      <c r="F170" s="54"/>
      <c r="G170" s="54"/>
      <c r="H170" s="54"/>
      <c r="I170" s="52" t="str">
        <f t="shared" si="6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1"/>
      <c r="C171" s="61"/>
      <c r="D171" s="61"/>
      <c r="E171" s="54"/>
      <c r="F171" s="54"/>
      <c r="G171" s="54"/>
      <c r="H171" s="54"/>
      <c r="I171" s="52" t="str">
        <f t="shared" si="6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1"/>
      <c r="C172" s="61"/>
      <c r="D172" s="61"/>
      <c r="E172" s="54"/>
      <c r="F172" s="54"/>
      <c r="G172" s="54"/>
      <c r="H172" s="54"/>
      <c r="I172" s="52" t="str">
        <f t="shared" si="6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/>
      <c r="B173" s="61"/>
      <c r="C173" s="61"/>
      <c r="D173" s="61"/>
      <c r="E173" s="54"/>
      <c r="F173" s="54"/>
      <c r="G173" s="54"/>
      <c r="H173" s="54"/>
      <c r="I173" s="52" t="str">
        <f t="shared" si="6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61"/>
      <c r="C174" s="61"/>
      <c r="D174" s="61"/>
      <c r="E174" s="54"/>
      <c r="F174" s="54"/>
      <c r="G174" s="54"/>
      <c r="H174" s="54"/>
      <c r="I174" s="52" t="str">
        <f t="shared" si="6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61"/>
      <c r="C175" s="61"/>
      <c r="D175" s="61"/>
      <c r="E175" s="54"/>
      <c r="F175" s="54"/>
      <c r="G175" s="54"/>
      <c r="H175" s="54"/>
      <c r="I175" s="52" t="str">
        <f t="shared" si="6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61"/>
      <c r="C176" s="61"/>
      <c r="D176" s="61"/>
      <c r="E176" s="54"/>
      <c r="F176" s="54"/>
      <c r="G176" s="54"/>
      <c r="H176" s="54"/>
      <c r="I176" s="52" t="str">
        <f t="shared" si="6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61"/>
      <c r="C177" s="61"/>
      <c r="D177" s="61"/>
      <c r="E177" s="54"/>
      <c r="F177" s="54"/>
      <c r="G177" s="54"/>
      <c r="H177" s="54"/>
      <c r="I177" s="52" t="str">
        <f t="shared" si="6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61"/>
      <c r="C178" s="61"/>
      <c r="D178" s="61"/>
      <c r="E178" s="54"/>
      <c r="F178" s="54"/>
      <c r="G178" s="54"/>
      <c r="H178" s="54"/>
      <c r="I178" s="52" t="str">
        <f t="shared" si="6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61"/>
      <c r="C179" s="61"/>
      <c r="D179" s="61"/>
      <c r="E179" s="54"/>
      <c r="F179" s="54"/>
      <c r="G179" s="54"/>
      <c r="H179" s="54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61"/>
      <c r="C180" s="61"/>
      <c r="D180" s="61"/>
      <c r="E180" s="54"/>
      <c r="F180" s="54"/>
      <c r="G180" s="54"/>
      <c r="H180" s="54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61"/>
      <c r="C181" s="61"/>
      <c r="D181" s="61"/>
      <c r="E181" s="54"/>
      <c r="F181" s="54"/>
      <c r="G181" s="54"/>
      <c r="H181" s="54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61"/>
      <c r="C182" s="61"/>
      <c r="D182" s="61"/>
      <c r="E182" s="57"/>
      <c r="F182" s="57"/>
      <c r="G182" s="57"/>
      <c r="H182" s="57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61"/>
      <c r="D183" s="61"/>
      <c r="E183" s="54"/>
      <c r="F183" s="54"/>
      <c r="G183" s="54"/>
      <c r="H183" s="54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61"/>
      <c r="D184" s="61"/>
      <c r="E184" s="54"/>
      <c r="F184" s="54"/>
      <c r="G184" s="54"/>
      <c r="H184" s="54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61"/>
      <c r="D185" s="61"/>
      <c r="E185" s="54"/>
      <c r="F185" s="54"/>
      <c r="G185" s="54"/>
      <c r="H185" s="54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7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0" t="s">
        <v>186</v>
      </c>
      <c r="D190" s="290"/>
      <c r="E190" s="291" t="s">
        <v>187</v>
      </c>
      <c r="F190" s="292"/>
      <c r="G190" s="292"/>
      <c r="H190" s="293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1"/>
      <c r="C192" s="61"/>
      <c r="D192" s="61"/>
      <c r="E192" s="54"/>
      <c r="F192" s="54"/>
      <c r="G192" s="54"/>
      <c r="H192" s="54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1"/>
      <c r="C193" s="61"/>
      <c r="D193" s="61"/>
      <c r="E193" s="54"/>
      <c r="F193" s="54"/>
      <c r="G193" s="54"/>
      <c r="H193" s="54"/>
      <c r="I193" s="52" t="str">
        <f t="shared" ref="I193:I211" si="7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/>
      <c r="B194" s="61"/>
      <c r="C194" s="61"/>
      <c r="D194" s="61"/>
      <c r="E194" s="54"/>
      <c r="F194" s="54"/>
      <c r="G194" s="54"/>
      <c r="H194" s="54"/>
      <c r="I194" s="52" t="str">
        <f t="shared" si="7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1"/>
      <c r="C195" s="61"/>
      <c r="D195" s="61"/>
      <c r="E195" s="54"/>
      <c r="F195" s="54"/>
      <c r="G195" s="54"/>
      <c r="H195" s="54"/>
      <c r="I195" s="52" t="str">
        <f t="shared" si="7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1"/>
      <c r="C196" s="61"/>
      <c r="D196" s="61"/>
      <c r="E196" s="54"/>
      <c r="F196" s="54"/>
      <c r="G196" s="54"/>
      <c r="H196" s="54"/>
      <c r="I196" s="52" t="str">
        <f t="shared" si="7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/>
      <c r="B197" s="61"/>
      <c r="C197" s="61"/>
      <c r="D197" s="61"/>
      <c r="E197" s="54"/>
      <c r="F197" s="54"/>
      <c r="G197" s="54"/>
      <c r="H197" s="54"/>
      <c r="I197" s="52" t="str">
        <f t="shared" si="7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1"/>
      <c r="C198" s="61"/>
      <c r="D198" s="61"/>
      <c r="E198" s="54"/>
      <c r="F198" s="54"/>
      <c r="G198" s="54"/>
      <c r="H198" s="54"/>
      <c r="I198" s="52" t="str">
        <f t="shared" si="7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53"/>
      <c r="C199" s="53"/>
      <c r="D199" s="53"/>
      <c r="E199" s="54"/>
      <c r="F199" s="54"/>
      <c r="G199" s="54"/>
      <c r="H199" s="54"/>
      <c r="I199" s="52" t="str">
        <f t="shared" si="7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/>
      <c r="B200" s="53"/>
      <c r="C200" s="53"/>
      <c r="D200" s="53"/>
      <c r="E200" s="54"/>
      <c r="F200" s="54"/>
      <c r="G200" s="54"/>
      <c r="H200" s="54"/>
      <c r="I200" s="52" t="str">
        <f t="shared" si="7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53"/>
      <c r="C201" s="53"/>
      <c r="D201" s="53"/>
      <c r="E201" s="54"/>
      <c r="F201" s="54"/>
      <c r="G201" s="54"/>
      <c r="H201" s="54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53"/>
      <c r="C202" s="53"/>
      <c r="D202" s="53"/>
      <c r="E202" s="54"/>
      <c r="F202" s="54"/>
      <c r="G202" s="54"/>
      <c r="H202" s="54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/>
      <c r="B203" s="53"/>
      <c r="C203" s="53"/>
      <c r="D203" s="53"/>
      <c r="E203" s="54"/>
      <c r="F203" s="54"/>
      <c r="G203" s="54"/>
      <c r="H203" s="54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53"/>
      <c r="C204" s="53"/>
      <c r="D204" s="53"/>
      <c r="E204" s="54"/>
      <c r="F204" s="54"/>
      <c r="G204" s="54"/>
      <c r="H204" s="54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53"/>
      <c r="C205" s="53"/>
      <c r="D205" s="53"/>
      <c r="E205" s="54"/>
      <c r="F205" s="54"/>
      <c r="G205" s="54"/>
      <c r="H205" s="54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53"/>
      <c r="D206" s="53"/>
      <c r="E206" s="54"/>
      <c r="F206" s="54"/>
      <c r="G206" s="54"/>
      <c r="H206" s="54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7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0" t="s">
        <v>186</v>
      </c>
      <c r="D216" s="290"/>
      <c r="E216" s="291" t="s">
        <v>187</v>
      </c>
      <c r="F216" s="292"/>
      <c r="G216" s="292"/>
      <c r="H216" s="293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1"/>
      <c r="C218" s="53"/>
      <c r="D218" s="61"/>
      <c r="E218" s="64"/>
      <c r="F218" s="64"/>
      <c r="G218" s="64"/>
      <c r="H218" s="64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1"/>
      <c r="C219" s="53"/>
      <c r="D219" s="61"/>
      <c r="E219" s="64"/>
      <c r="F219" s="64"/>
      <c r="G219" s="64"/>
      <c r="H219" s="64"/>
      <c r="I219" s="56" t="str">
        <f t="shared" ref="I219:I237" si="8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1"/>
      <c r="C220" s="53"/>
      <c r="D220" s="61"/>
      <c r="E220" s="64"/>
      <c r="F220" s="64"/>
      <c r="G220" s="64"/>
      <c r="H220" s="64"/>
      <c r="I220" s="56" t="str">
        <f t="shared" si="8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8"/>
      <c r="B221" s="58"/>
      <c r="C221" s="58"/>
      <c r="D221" s="58"/>
      <c r="E221" s="64"/>
      <c r="F221" s="64"/>
      <c r="G221" s="64"/>
      <c r="H221" s="64"/>
      <c r="I221" s="56" t="str">
        <f t="shared" si="8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8"/>
      <c r="B222" s="58"/>
      <c r="C222" s="58"/>
      <c r="D222" s="58"/>
      <c r="E222" s="64"/>
      <c r="F222" s="64"/>
      <c r="G222" s="64"/>
      <c r="H222" s="64"/>
      <c r="I222" s="56" t="str">
        <f t="shared" si="8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8"/>
      <c r="B223" s="58"/>
      <c r="C223" s="58"/>
      <c r="D223" s="58"/>
      <c r="E223" s="64"/>
      <c r="F223" s="64"/>
      <c r="G223" s="64"/>
      <c r="H223" s="64"/>
      <c r="I223" s="56" t="str">
        <f t="shared" si="8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8"/>
      <c r="B224" s="58"/>
      <c r="C224" s="58"/>
      <c r="D224" s="58"/>
      <c r="E224" s="64"/>
      <c r="F224" s="64"/>
      <c r="G224" s="64"/>
      <c r="H224" s="64"/>
      <c r="I224" s="56" t="str">
        <f t="shared" si="8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8"/>
      <c r="B225" s="58"/>
      <c r="C225" s="58"/>
      <c r="D225" s="58"/>
      <c r="E225" s="64"/>
      <c r="F225" s="64"/>
      <c r="G225" s="64"/>
      <c r="H225" s="64"/>
      <c r="I225" s="56" t="str">
        <f t="shared" si="8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8"/>
      <c r="B226" s="58"/>
      <c r="C226" s="58"/>
      <c r="D226" s="58"/>
      <c r="E226" s="64"/>
      <c r="F226" s="64"/>
      <c r="G226" s="64"/>
      <c r="H226" s="64"/>
      <c r="I226" s="56" t="str">
        <f t="shared" si="8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8"/>
      <c r="B227" s="58"/>
      <c r="C227" s="58"/>
      <c r="D227" s="58"/>
      <c r="E227" s="64"/>
      <c r="F227" s="64"/>
      <c r="G227" s="64"/>
      <c r="H227" s="64"/>
      <c r="I227" s="56" t="str">
        <f t="shared" si="8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8"/>
      <c r="B228" s="58"/>
      <c r="C228" s="58"/>
      <c r="D228" s="58"/>
      <c r="E228" s="64"/>
      <c r="F228" s="64"/>
      <c r="G228" s="64"/>
      <c r="H228" s="64"/>
      <c r="I228" s="56" t="str">
        <f t="shared" si="8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8"/>
      <c r="B229" s="58"/>
      <c r="C229" s="58"/>
      <c r="D229" s="58"/>
      <c r="E229" s="64"/>
      <c r="F229" s="64"/>
      <c r="G229" s="64"/>
      <c r="H229" s="64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8"/>
      <c r="B230" s="58"/>
      <c r="C230" s="58"/>
      <c r="D230" s="58"/>
      <c r="E230" s="65"/>
      <c r="F230" s="65"/>
      <c r="G230" s="65"/>
      <c r="H230" s="65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92"/>
      <c r="B231" s="61"/>
      <c r="C231" s="92"/>
      <c r="D231" s="61"/>
      <c r="E231" s="57"/>
      <c r="F231" s="57"/>
      <c r="G231" s="57"/>
      <c r="H231" s="57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/>
      <c r="B232" s="53"/>
      <c r="C232" s="53"/>
      <c r="D232" s="53"/>
      <c r="E232" s="57"/>
      <c r="F232" s="57"/>
      <c r="G232" s="57"/>
      <c r="H232" s="57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/>
      <c r="B233" s="53"/>
      <c r="C233" s="53"/>
      <c r="D233" s="53"/>
      <c r="E233" s="57"/>
      <c r="F233" s="57"/>
      <c r="G233" s="57"/>
      <c r="H233" s="57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/>
      <c r="B234" s="53"/>
      <c r="C234" s="53"/>
      <c r="D234" s="53"/>
      <c r="E234" s="57"/>
      <c r="F234" s="57"/>
      <c r="G234" s="57"/>
      <c r="H234" s="57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/>
      <c r="B235" s="53"/>
      <c r="C235" s="53"/>
      <c r="D235" s="53"/>
      <c r="E235" s="57"/>
      <c r="F235" s="57"/>
      <c r="G235" s="57"/>
      <c r="H235" s="57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/>
      <c r="B236" s="53"/>
      <c r="C236" s="53"/>
      <c r="D236" s="53"/>
      <c r="E236" s="57"/>
      <c r="F236" s="57"/>
      <c r="G236" s="57"/>
      <c r="H236" s="57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/>
      <c r="B237" s="53"/>
      <c r="C237" s="53"/>
      <c r="D237" s="53"/>
      <c r="E237" s="57"/>
      <c r="F237" s="57"/>
      <c r="G237" s="57"/>
      <c r="H237" s="57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7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0" t="s">
        <v>186</v>
      </c>
      <c r="D242" s="290"/>
      <c r="E242" s="291" t="s">
        <v>187</v>
      </c>
      <c r="F242" s="292"/>
      <c r="G242" s="292"/>
      <c r="H242" s="293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1"/>
      <c r="C244" s="61"/>
      <c r="D244" s="61"/>
      <c r="E244" s="54"/>
      <c r="F244" s="54"/>
      <c r="G244" s="54"/>
      <c r="H244" s="64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1"/>
      <c r="C245" s="61"/>
      <c r="D245" s="61"/>
      <c r="E245" s="64"/>
      <c r="F245" s="64"/>
      <c r="G245" s="64"/>
      <c r="H245" s="64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1"/>
      <c r="C246" s="61"/>
      <c r="D246" s="61"/>
      <c r="E246" s="64"/>
      <c r="F246" s="64"/>
      <c r="G246" s="64"/>
      <c r="H246" s="64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1"/>
      <c r="C247" s="61"/>
      <c r="D247" s="61"/>
      <c r="E247" s="64"/>
      <c r="F247" s="64"/>
      <c r="G247" s="64"/>
      <c r="H247" s="64"/>
      <c r="I247" s="56" t="str">
        <f t="shared" ref="I247:I263" si="9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1"/>
      <c r="C248" s="61"/>
      <c r="D248" s="61"/>
      <c r="E248" s="64"/>
      <c r="F248" s="64"/>
      <c r="G248" s="64"/>
      <c r="H248" s="64"/>
      <c r="I248" s="56" t="str">
        <f t="shared" si="9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1"/>
      <c r="C249" s="61"/>
      <c r="D249" s="61"/>
      <c r="E249" s="64"/>
      <c r="F249" s="64"/>
      <c r="G249" s="64"/>
      <c r="H249" s="64"/>
      <c r="I249" s="56" t="str">
        <f t="shared" si="9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1"/>
      <c r="C250" s="61"/>
      <c r="D250" s="61"/>
      <c r="E250" s="64"/>
      <c r="F250" s="64"/>
      <c r="G250" s="64"/>
      <c r="H250" s="64"/>
      <c r="I250" s="56" t="str">
        <f t="shared" si="9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8"/>
      <c r="B251" s="58"/>
      <c r="C251" s="58"/>
      <c r="D251" s="58"/>
      <c r="E251" s="64"/>
      <c r="F251" s="64"/>
      <c r="G251" s="64"/>
      <c r="H251" s="64"/>
      <c r="I251" s="56" t="str">
        <f t="shared" si="9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8"/>
      <c r="B252" s="58"/>
      <c r="C252" s="58"/>
      <c r="D252" s="58"/>
      <c r="E252" s="64"/>
      <c r="F252" s="64"/>
      <c r="G252" s="64"/>
      <c r="H252" s="64"/>
      <c r="I252" s="56" t="str">
        <f t="shared" si="9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8"/>
      <c r="B253" s="58"/>
      <c r="C253" s="58"/>
      <c r="D253" s="58"/>
      <c r="E253" s="64"/>
      <c r="F253" s="64"/>
      <c r="G253" s="64"/>
      <c r="H253" s="64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8"/>
      <c r="B254" s="58"/>
      <c r="C254" s="58"/>
      <c r="D254" s="58"/>
      <c r="E254" s="64"/>
      <c r="F254" s="64"/>
      <c r="G254" s="64"/>
      <c r="H254" s="64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4"/>
      <c r="F255" s="64"/>
      <c r="G255" s="64"/>
      <c r="H255" s="64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5"/>
      <c r="F256" s="65"/>
      <c r="G256" s="65"/>
      <c r="H256" s="65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D266" s="257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0" t="s">
        <v>186</v>
      </c>
      <c r="D268" s="290"/>
      <c r="E268" s="291" t="s">
        <v>187</v>
      </c>
      <c r="F268" s="292"/>
      <c r="G268" s="292"/>
      <c r="H268" s="293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1"/>
      <c r="C270" s="53"/>
      <c r="D270" s="61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1"/>
      <c r="C271" s="53"/>
      <c r="D271" s="61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1"/>
      <c r="C272" s="53"/>
      <c r="D272" s="61"/>
      <c r="E272" s="54"/>
      <c r="F272" s="54"/>
      <c r="G272" s="54"/>
      <c r="H272" s="54"/>
      <c r="I272" s="56" t="str">
        <f t="shared" ref="I272:I289" si="10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1"/>
      <c r="C273" s="53"/>
      <c r="D273" s="61"/>
      <c r="E273" s="54"/>
      <c r="F273" s="54"/>
      <c r="G273" s="54"/>
      <c r="H273" s="54"/>
      <c r="I273" s="56" t="str">
        <f t="shared" si="10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1"/>
      <c r="C274" s="53"/>
      <c r="D274" s="61"/>
      <c r="E274" s="54"/>
      <c r="F274" s="54"/>
      <c r="G274" s="54"/>
      <c r="H274" s="54"/>
      <c r="I274" s="56" t="str">
        <f t="shared" si="10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1"/>
      <c r="C275" s="53"/>
      <c r="D275" s="61"/>
      <c r="E275" s="64"/>
      <c r="F275" s="64"/>
      <c r="G275" s="64"/>
      <c r="H275" s="64"/>
      <c r="I275" s="56" t="str">
        <f t="shared" si="10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1"/>
      <c r="C276" s="53"/>
      <c r="D276" s="61"/>
      <c r="E276" s="64"/>
      <c r="F276" s="64"/>
      <c r="G276" s="64"/>
      <c r="H276" s="64"/>
      <c r="I276" s="56" t="str">
        <f t="shared" si="10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8"/>
      <c r="B277" s="58"/>
      <c r="C277" s="58"/>
      <c r="D277" s="58"/>
      <c r="E277" s="64"/>
      <c r="F277" s="64"/>
      <c r="G277" s="64"/>
      <c r="H277" s="64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8"/>
      <c r="B278" s="58"/>
      <c r="C278" s="58"/>
      <c r="D278" s="58"/>
      <c r="E278" s="64"/>
      <c r="F278" s="64"/>
      <c r="G278" s="64"/>
      <c r="H278" s="64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8"/>
      <c r="B279" s="58"/>
      <c r="C279" s="58"/>
      <c r="D279" s="58"/>
      <c r="E279" s="64"/>
      <c r="F279" s="64"/>
      <c r="G279" s="64"/>
      <c r="H279" s="6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8"/>
      <c r="B280" s="58"/>
      <c r="C280" s="58"/>
      <c r="D280" s="58"/>
      <c r="E280" s="64"/>
      <c r="F280" s="64"/>
      <c r="G280" s="64"/>
      <c r="H280" s="6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8"/>
      <c r="B281" s="58"/>
      <c r="C281" s="58"/>
      <c r="D281" s="58"/>
      <c r="E281" s="64"/>
      <c r="F281" s="64"/>
      <c r="G281" s="64"/>
      <c r="H281" s="6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8"/>
      <c r="B282" s="58"/>
      <c r="C282" s="58"/>
      <c r="D282" s="58"/>
      <c r="E282" s="65"/>
      <c r="F282" s="65"/>
      <c r="G282" s="65"/>
      <c r="H282" s="65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92"/>
      <c r="B283" s="61"/>
      <c r="C283" s="92"/>
      <c r="D283" s="61"/>
      <c r="E283" s="57"/>
      <c r="F283" s="57"/>
      <c r="G283" s="57"/>
      <c r="H283" s="57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/>
      <c r="B284" s="53"/>
      <c r="C284" s="53"/>
      <c r="D284" s="53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/>
      <c r="B285" s="53"/>
      <c r="C285" s="53"/>
      <c r="D285" s="53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/>
      <c r="B286" s="53"/>
      <c r="C286" s="53"/>
      <c r="D286" s="53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/>
      <c r="B287" s="53"/>
      <c r="C287" s="53"/>
      <c r="D287" s="53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B18" sqref="B18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5" t="s">
        <v>191</v>
      </c>
      <c r="C2" s="306"/>
      <c r="D2" s="306"/>
      <c r="E2" s="306"/>
      <c r="F2" s="306"/>
      <c r="G2" s="307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4"/>
      <c r="C4" s="304"/>
      <c r="D4" s="304"/>
      <c r="E4" s="304"/>
      <c r="F4" s="304"/>
      <c r="G4" s="304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5"/>
      <c r="C6" s="235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3"/>
      <c r="E7" s="108"/>
      <c r="F7" s="29" t="s">
        <v>295</v>
      </c>
      <c r="G7" s="107" t="s">
        <v>215</v>
      </c>
      <c r="H7" s="234"/>
      <c r="I7" s="234"/>
      <c r="J7" s="234"/>
      <c r="K7" s="234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4"/>
      <c r="B13" s="114"/>
      <c r="C13" s="105" t="s">
        <v>273</v>
      </c>
      <c r="D13" s="234"/>
      <c r="E13" s="106"/>
      <c r="F13" s="114"/>
      <c r="G13" s="105" t="s">
        <v>301</v>
      </c>
      <c r="H13" s="234"/>
      <c r="I13" s="234"/>
      <c r="J13" s="234"/>
      <c r="K13" s="234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4"/>
      <c r="B14" s="114"/>
      <c r="C14" s="105" t="s">
        <v>309</v>
      </c>
      <c r="D14" s="234"/>
      <c r="E14" s="106"/>
      <c r="F14" s="114"/>
      <c r="G14" s="105" t="s">
        <v>294</v>
      </c>
      <c r="H14" s="234"/>
      <c r="I14" s="234"/>
      <c r="J14" s="234"/>
      <c r="K14" s="234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0.9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0.1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1" t="s">
        <v>176</v>
      </c>
      <c r="C1" s="312"/>
      <c r="D1" s="312"/>
      <c r="E1" s="312"/>
      <c r="F1" s="312"/>
      <c r="G1" s="312"/>
      <c r="H1" s="313"/>
      <c r="I1" s="308" t="str">
        <f>IF('Données projet'!$B$9="","",'Données projet'!$B$9)</f>
        <v>Alisier torminal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10"/>
      <c r="AD1" s="309" t="str">
        <f>IF('Données projet'!$B$10="","",'Données projet'!$B$10)</f>
        <v>Cormier</v>
      </c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10"/>
      <c r="AY1" s="308" t="str">
        <f>IF('Données projet'!$B$11="","",'Données projet'!$B$11)</f>
        <v>Tilleul</v>
      </c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10"/>
      <c r="BT1" s="308" t="str">
        <f>IF('Données projet'!$B$12="","",'Données projet'!$B$12)</f>
        <v>Merisier</v>
      </c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10"/>
      <c r="CO1" s="308" t="str">
        <f>IF('Données projet'!$B$13="","",'Données projet'!$B$13)</f>
        <v>Aulne glutineux</v>
      </c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10"/>
      <c r="DJ1" s="308" t="str">
        <f>IF('Données projet'!$B$14="","",'Données projet'!$B$14)</f>
        <v/>
      </c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10"/>
      <c r="EE1" s="308" t="str">
        <f>IF('Données projet'!$B$15="","",'Données projet'!$B$15)</f>
        <v/>
      </c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10"/>
      <c r="EZ1" s="308" t="str">
        <f>IF('Données projet'!$B$16="","",'Données projet'!$B$16)</f>
        <v/>
      </c>
      <c r="FA1" s="309"/>
      <c r="FB1" s="309"/>
      <c r="FC1" s="309"/>
      <c r="FD1" s="309"/>
      <c r="FE1" s="309"/>
      <c r="FF1" s="309"/>
      <c r="FG1" s="309"/>
      <c r="FH1" s="309"/>
      <c r="FI1" s="309"/>
      <c r="FJ1" s="309"/>
      <c r="FK1" s="309"/>
      <c r="FL1" s="309"/>
      <c r="FM1" s="309"/>
      <c r="FN1" s="309"/>
      <c r="FO1" s="309"/>
      <c r="FP1" s="309"/>
      <c r="FQ1" s="309"/>
      <c r="FR1" s="309"/>
      <c r="FS1" s="309"/>
      <c r="FT1" s="310"/>
      <c r="FU1" s="308" t="str">
        <f>IF('Données projet'!$B$17="","",'Données projet'!$B$17)</f>
        <v/>
      </c>
      <c r="FV1" s="309"/>
      <c r="FW1" s="309"/>
      <c r="FX1" s="309"/>
      <c r="FY1" s="309"/>
      <c r="FZ1" s="309"/>
      <c r="GA1" s="309"/>
      <c r="GB1" s="309"/>
      <c r="GC1" s="309"/>
      <c r="GD1" s="309"/>
      <c r="GE1" s="309"/>
      <c r="GF1" s="309"/>
      <c r="GG1" s="309"/>
      <c r="GH1" s="309"/>
      <c r="GI1" s="309"/>
      <c r="GJ1" s="309"/>
      <c r="GK1" s="309"/>
      <c r="GL1" s="309"/>
      <c r="GM1" s="309"/>
      <c r="GN1" s="309"/>
      <c r="GO1" s="310"/>
      <c r="GP1" s="308" t="str">
        <f>IF('Données projet'!$B$18="","",'Données projet'!$B$18)</f>
        <v/>
      </c>
      <c r="GQ1" s="309"/>
      <c r="GR1" s="309"/>
      <c r="GS1" s="309"/>
      <c r="GT1" s="309"/>
      <c r="GU1" s="309"/>
      <c r="GV1" s="309"/>
      <c r="GW1" s="309"/>
      <c r="GX1" s="309"/>
      <c r="GY1" s="309"/>
      <c r="GZ1" s="309"/>
      <c r="HA1" s="309"/>
      <c r="HB1" s="309"/>
      <c r="HC1" s="309"/>
      <c r="HD1" s="309"/>
      <c r="HE1" s="309"/>
      <c r="HF1" s="309"/>
      <c r="HG1" s="309"/>
      <c r="HH1" s="309"/>
      <c r="HI1" s="309"/>
      <c r="HJ1" s="310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4.5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16.5</v>
      </c>
      <c r="H3" s="68">
        <f>(B3+E3+F3)*44/12+(C3+D3)*0.475*44/12</f>
        <v>190.66666666666666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174.16666666666666</v>
      </c>
      <c r="S3" s="60">
        <f ca="1">AVERAGE(OFFSET($R$3,0,0,'Données projet'!$E$9+1,1))-AVERAGE(OFFSET($H$3,0,0,'Données projet'!$E$9+1,1))</f>
        <v>492.25568701818372</v>
      </c>
      <c r="T3" s="60">
        <f>IF('Données projet'!E9&gt;30,$R$33-$H$33,LOOKUP('Données projet'!$E$9,$A$3:$A$203,R3:R203)-LOOKUP('Données projet'!$E$9,$A$3:$A$203,$H$3:$H$203))</f>
        <v>278.34390825661819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174.16666666666666</v>
      </c>
      <c r="AN3" s="60">
        <f ca="1">AVERAGE(OFFSET($AM$3,0,0,'Données projet'!$E$10+1,1))-AVERAGE(OFFSET($H$3,0,0,'Données projet'!$E$10+1,1))</f>
        <v>538.82527894410987</v>
      </c>
      <c r="AO3" s="60">
        <f>IF('Données projet'!E10&gt;30,$AM$33-$H$33,LOOKUP('Données projet'!$E$10,$A$3:$A$203,AM3:AM203)-LOOKUP('Données projet'!$E$10,$A$3:$A$203,$H$3:$H$203))</f>
        <v>303.03291289998936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0">
        <f>BG3+(AY3+AZ3)*44/12</f>
        <v>174.16666666666666</v>
      </c>
      <c r="BI3" s="60">
        <f ca="1">AVERAGE(OFFSET($BH$3,0,0,'Données projet'!$E$11+1,1))-AVERAGE(OFFSET($H$3,0,0,'Données projet'!$E$11+1,1))</f>
        <v>320.48455812702457</v>
      </c>
      <c r="BJ3" s="60">
        <f>IF('Données projet'!E11&gt;30,$BH$33-$H$33,LOOKUP('Données projet'!$E$11,$A$3:$A$203,BH3:BH203)-LOOKUP('Données projet'!$E$11,$A$3:$A$203,$H$3:$H$203))</f>
        <v>232.64090657223622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0">
        <f>CB3+(BT3+BU3)*44/12</f>
        <v>174.16666666666666</v>
      </c>
      <c r="CD3" s="60">
        <f ca="1">AVERAGE(OFFSET($CC$3,0,0,'Données projet'!$E$12+1,1))-AVERAGE(OFFSET($H$3,0,0,'Données projet'!$E$12+1,1))</f>
        <v>310.59417800585902</v>
      </c>
      <c r="CE3" s="60">
        <f>IF('Données projet'!E12&gt;30,$CC$33-$H$33,LOOKUP('Données projet'!$E$12,$A$3:$A$203,CC3:CC203)-LOOKUP('Données projet'!$E$12,$A$3:$A$203,$H$3:$H$203))</f>
        <v>300.68406973087804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0">
        <f>CW3+(CO3+CP3)*44/12</f>
        <v>174.16666666666666</v>
      </c>
      <c r="CY3" s="60">
        <f ca="1">AVERAGE(OFFSET($CX$3,0,0,'Données projet'!$E$13+1,1))-AVERAGE(OFFSET($H$3,0,0,'Données projet'!$E$13+1,1))</f>
        <v>265.32756131561285</v>
      </c>
      <c r="CZ3" s="60">
        <f>IF('Données projet'!E13&gt;30,$CX$33-$H$33,LOOKUP('Données projet'!$E$13,$A$3:$A$203,CX3:CX203)-LOOKUP('Données projet'!$E$13,$A$3:$A$203,$H$3:$H$203))</f>
        <v>278.34390825661831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0" t="e">
        <f>DR3+(DJ3+DK3)*44/12</f>
        <v>#N/A</v>
      </c>
      <c r="DT3" s="60" t="e">
        <f ca="1">AVERAGE(OFFSET($DS$3,0,0,'Données projet'!$E$14+1,1))-AVERAGE(OFFSET($H$3,0,0,'Données projet'!$E$14+1,1))</f>
        <v>#N/A</v>
      </c>
      <c r="DU3" s="60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0" t="e">
        <f>EM3+(EE3+EF3)*44/12</f>
        <v>#N/A</v>
      </c>
      <c r="EO3" s="60" t="e">
        <f ca="1">AVERAGE(OFFSET($EN$3,0,0,'Données projet'!$E$15+1,1))-AVERAGE(OFFSET($H$3,0,0,'Données projet'!$E$15+1,1))</f>
        <v>#N/A</v>
      </c>
      <c r="EP3" s="60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0" t="e">
        <f>FH3+(EZ3+FA3)*44/12</f>
        <v>#N/A</v>
      </c>
      <c r="FJ3" s="60" t="e">
        <f ca="1">AVERAGE(OFFSET($FI$3,0,0,'Données projet'!$E$16+1,1))-AVERAGE(OFFSET($H$3,0,0,'Données projet'!$E$16+1,1))</f>
        <v>#N/A</v>
      </c>
      <c r="FK3" s="60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0" t="e">
        <f>GC3+(FU3+FV3)*44/12</f>
        <v>#N/A</v>
      </c>
      <c r="GE3" s="60" t="e">
        <f ca="1">AVERAGE(OFFSET($GD$3,0,0,'Données projet'!$E$17+1,1))-AVERAGE(OFFSET($H$3,0,0,'Données projet'!$E$17+1,1))</f>
        <v>#N/A</v>
      </c>
      <c r="GF3" s="60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47.5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0" t="e">
        <f>GX3+(GP3+GQ3)*44/12</f>
        <v>#N/A</v>
      </c>
      <c r="GZ3" s="60" t="e">
        <f ca="1">AVERAGE(OFFSET($GY$3,0,0,'Données projet'!$E$18+1,1))-AVERAGE(OFFSET($H$3,0,0,'Données projet'!$E$18+1,1))</f>
        <v>#N/A</v>
      </c>
      <c r="HA3" s="60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4.5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16.5</v>
      </c>
      <c r="H4" s="68">
        <f t="shared" ref="H4:H67" si="1">(B4+E4+F4)*44/12+(C4+D4)*0.475*44/12</f>
        <v>190.66666666666666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2.1</v>
      </c>
      <c r="N4" s="14">
        <f>IF('Données projet'!$A$36&gt;35,N3+M4-V3,IF(A4&lt;'Données projet'!$A$36,$K$205^A4,IF(A4='Données projet'!$A$36,'Données projet'!$B$36,N3+M4-V3)))</f>
        <v>1.2054868146447177</v>
      </c>
      <c r="O4" s="14">
        <f>N4*VLOOKUP('Données projet'!$B$9,Paramètres!$A$1:$I$89,3,0)*VLOOKUP('Données projet'!$B$9,Paramètres!$A$1:$I$89,5,0)</f>
        <v>1.165946847124371</v>
      </c>
      <c r="P4" s="14">
        <f>EXP(-1.0587+0.8836*LN(O4)+0.284)</f>
        <v>0.52780002987456354</v>
      </c>
      <c r="Q4" s="22">
        <f t="shared" ref="Q4:Q34" si="2">(O4+P4)*0.475*44/12</f>
        <v>2.9499424774398109</v>
      </c>
      <c r="R4" s="60">
        <f t="shared" si="0"/>
        <v>179.77002192396017</v>
      </c>
      <c r="S4" s="60">
        <f ca="1">AVERAGE(OFFSET($R$3,0,0,'Données projet'!$E$9+1,1))-AVERAGE(OFFSET($H$3,0,0,'Données projet'!$E$9+1,1))</f>
        <v>492.25568701818372</v>
      </c>
      <c r="T4" s="60">
        <f>$T$3</f>
        <v>278.34390825661819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2.1</v>
      </c>
      <c r="AI4" s="14">
        <f>IF('Données projet'!$A$62&gt;35,AI3+AH4-AQ3,IF(A4&lt;'Données projet'!$A$62,$AF$205^A4,IF(A4='Données projet'!$A$62,'Données projet'!$B$62,AI3+AH4-AQ3)))</f>
        <v>1.2054868146447177</v>
      </c>
      <c r="AJ4" s="14">
        <f>AI4*VLOOKUP('Données projet'!$B$10,Paramètres!$A$1:$I$89,3,0)*VLOOKUP('Données projet'!$B$10,Paramètres!$A$1:$I$89,5,0)</f>
        <v>1.2975860072835741</v>
      </c>
      <c r="AK4" s="14">
        <f>EXP(-1.0587+0.8836*LN(AJ4)+0.284)</f>
        <v>0.58012177912374829</v>
      </c>
      <c r="AL4" s="22">
        <f t="shared" ref="AL4:AL67" si="4">(AJ4+AK4)*0.475*44/12</f>
        <v>3.2703410613260862</v>
      </c>
      <c r="AM4" s="60">
        <f t="shared" ref="AM4:AM67" si="5">AL4+(AD4+AE4)*44/12</f>
        <v>180.09042050784646</v>
      </c>
      <c r="AN4" s="60">
        <f ca="1">AVERAGE(OFFSET($AM$3,0,0,'Données projet'!$E$10+1,1))-AVERAGE(OFFSET($H$3,0,0,'Données projet'!$E$10+1,1))</f>
        <v>538.82527894410987</v>
      </c>
      <c r="AO4" s="60">
        <f>$AO$3</f>
        <v>303.03291289998936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2.7777777777777777</v>
      </c>
      <c r="BD4" s="13">
        <f>IF('Données projet'!$A$88&gt;35,BD3+BC4-BL3,IF(A4&lt;'Données projet'!$A$88,$BA$205^A4,IF(A4='Données projet'!$A$88,'Données projet'!$B$88,BD3+BC4-BL3)))</f>
        <v>1.2822890014514785</v>
      </c>
      <c r="BE4" s="14">
        <f>BD4*VLOOKUP('Données projet'!$B$11,Paramètres!$A$1:$I$89,3,0)*VLOOKUP('Données projet'!$B$11,Paramètres!$A$1:$I$89,5,0)</f>
        <v>0.8601594621736518</v>
      </c>
      <c r="BF4" s="14">
        <f>EXP(-1.0587+0.8836*LN(BE4)+0.284)</f>
        <v>0.40340942797853763</v>
      </c>
      <c r="BG4" s="22">
        <f t="shared" ref="BG4:BG67" si="7">(BE4+BF4)*0.475*44/12</f>
        <v>2.2007158170150634</v>
      </c>
      <c r="BH4" s="60">
        <f t="shared" ref="BH4:BH67" si="8">BG4+(AY4+AZ4)*44/12</f>
        <v>179.02079526353543</v>
      </c>
      <c r="BI4" s="60">
        <f ca="1">AVERAGE(OFFSET($BH$3,0,0,'Données projet'!$E$11+1,1))-AVERAGE(OFFSET($H$3,0,0,'Données projet'!$E$11+1,1))</f>
        <v>320.48455812702457</v>
      </c>
      <c r="BJ4" s="60">
        <f>$BJ$3</f>
        <v>232.64090657223622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2.6666666666666665</v>
      </c>
      <c r="BY4" s="13">
        <f>IF('Données projet'!$A$114&gt;35,BY3+BX4-CG3,IF(A4&lt;'Données projet'!$A$114,$BV$205^A4,IF(A4='Données projet'!$A$114,'Données projet'!$B$114,BY3+BX4-CG3)))</f>
        <v>1.2788040393997409</v>
      </c>
      <c r="BZ4" s="14">
        <f>BY4*VLOOKUP('Données projet'!$B$12,Paramètres!$A$1:$I$89,3,0)*VLOOKUP('Données projet'!$B$12,Paramètres!$A$1:$I$89,5,0)</f>
        <v>0.99746715073179792</v>
      </c>
      <c r="CA4" s="14">
        <f>EXP(-1.0587+0.8836*LN(BZ4)+0.284)</f>
        <v>0.45981048445793882</v>
      </c>
      <c r="CB4" s="22">
        <f t="shared" ref="CB4:CB67" si="10">(BZ4+CA4)*0.475*44/12</f>
        <v>2.5380918812887914</v>
      </c>
      <c r="CC4" s="60">
        <f t="shared" ref="CC4:CC67" si="11">CB4+(BT4+BU4)*44/12</f>
        <v>179.35817132780915</v>
      </c>
      <c r="CD4" s="60">
        <f ca="1">AVERAGE(OFFSET($CC$3,0,0,'Données projet'!$E$12+1,1))-AVERAGE(OFFSET($H$3,0,0,'Données projet'!$E$12+1,1))</f>
        <v>310.59417800585902</v>
      </c>
      <c r="CE4" s="60">
        <f>$CE$3</f>
        <v>300.68406973087804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0.9</v>
      </c>
      <c r="CT4" s="13">
        <f>IF('Données projet'!$A$140&gt;35,CT3+CS4-DB3,IF(A4&lt;'Données projet'!$A$140,$CQ$205^A4,IF(A4='Données projet'!$A$140,'Données projet'!$B$140,CT3+CS4-DB3)))</f>
        <v>1.2457309396155174</v>
      </c>
      <c r="CU4" s="18">
        <f>CT4*VLOOKUP('Données projet'!$B$13,Paramètres!$A$1:$I$89,3,0)*VLOOKUP('Données projet'!$B$13,Paramètres!$A$1:$I$89,5,0)</f>
        <v>0.81620291163608694</v>
      </c>
      <c r="CV4" s="14">
        <f>EXP(-1.0587+0.8836*LN(CU4)+0.284)</f>
        <v>0.38513847027569503</v>
      </c>
      <c r="CW4" s="22">
        <f t="shared" ref="CW4:CW67" si="13">(CU4+CV4)*0.475*44/12</f>
        <v>2.0923362401630201</v>
      </c>
      <c r="CX4" s="60">
        <f t="shared" ref="CX4:CX67" si="14">CW4+(CO4+CP4)*44/12</f>
        <v>178.91241568668337</v>
      </c>
      <c r="CY4" s="60">
        <f ca="1">AVERAGE(OFFSET($CX$3,0,0,'Données projet'!$E$13+1,1))-AVERAGE(OFFSET($H$3,0,0,'Données projet'!$E$13+1,1))</f>
        <v>265.32756131561285</v>
      </c>
      <c r="CZ4" s="60">
        <f>$CZ$3</f>
        <v>278.34390825661831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0" t="e">
        <f t="shared" ref="DS4:DS67" si="17">DR4+(DJ4+DK4)*44/12</f>
        <v>#N/A</v>
      </c>
      <c r="DT4" s="60" t="e">
        <f ca="1">AVERAGE(OFFSET($DS$3,0,0,'Données projet'!$E$14+1,1))-AVERAGE(OFFSET($H$3,0,0,'Données projet'!$E$14+1,1))</f>
        <v>#N/A</v>
      </c>
      <c r="DU4" s="60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0" t="e">
        <f t="shared" ref="EN4:EN67" si="20">EM4+(EE4+EF4)*44/12</f>
        <v>#N/A</v>
      </c>
      <c r="EO4" s="60" t="e">
        <f ca="1">AVERAGE(OFFSET($EN$3,0,0,'Données projet'!$E$15+1,1))-AVERAGE(OFFSET($H$3,0,0,'Données projet'!$E$15+1,1))</f>
        <v>#N/A</v>
      </c>
      <c r="EP4" s="60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0" t="e">
        <f t="shared" ref="FI4:FI67" si="23">FH4+(EZ4+FA4)*44/12</f>
        <v>#N/A</v>
      </c>
      <c r="FJ4" s="60" t="e">
        <f ca="1">AVERAGE(OFFSET($FI$3,0,0,'Données projet'!$E$16+1,1))-AVERAGE(OFFSET($H$3,0,0,'Données projet'!$E$16+1,1))</f>
        <v>#N/A</v>
      </c>
      <c r="FK4" s="60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0" t="e">
        <f t="shared" ref="GD4:GD67" si="26">GC4+(FU4+FV4)*44/12</f>
        <v>#N/A</v>
      </c>
      <c r="GE4" s="60" t="e">
        <f ca="1">AVERAGE(OFFSET($GD$3,0,0,'Données projet'!$E$17+1,1))-AVERAGE(OFFSET($H$3,0,0,'Données projet'!$E$17+1,1))</f>
        <v>#N/A</v>
      </c>
      <c r="GF4" s="60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47.890324697535853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0" t="e">
        <f t="shared" ref="GY4:GY67" si="29">GX4+(GP4+GQ4)*44/12</f>
        <v>#N/A</v>
      </c>
      <c r="GZ4" s="60" t="e">
        <f ca="1">AVERAGE(OFFSET($GY$3,0,0,'Données projet'!$E$18+1,1))-AVERAGE(OFFSET($H$3,0,0,'Données projet'!$E$18+1,1))</f>
        <v>#N/A</v>
      </c>
      <c r="HA4" s="60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4.5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16.5</v>
      </c>
      <c r="H5" s="68">
        <f t="shared" si="1"/>
        <v>190.66666666666666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2.1</v>
      </c>
      <c r="N5" s="14">
        <f>IF('Données projet'!$A$36&gt;35,N4+M5-V4,IF(A5&lt;'Données projet'!$A$36,$K$205^A5,IF(A5='Données projet'!$A$36,'Données projet'!$B$36,N4+M5-V4)))</f>
        <v>1.4531984602822681</v>
      </c>
      <c r="O5" s="14">
        <f>N5*VLOOKUP('Données projet'!$B$9,Paramètres!$A$1:$I$89,3,0)*VLOOKUP('Données projet'!$B$9,Paramètres!$A$1:$I$89,5,0)</f>
        <v>1.4055335507850097</v>
      </c>
      <c r="P5" s="14">
        <f t="shared" ref="P5:P68" si="33">EXP(-1.0587+0.8836*LN(O5)+0.284)</f>
        <v>0.62256480317525631</v>
      </c>
      <c r="Q5" s="22">
        <f t="shared" si="2"/>
        <v>3.5322712998141292</v>
      </c>
      <c r="R5" s="60">
        <f t="shared" si="0"/>
        <v>182.98093556967601</v>
      </c>
      <c r="S5" s="60">
        <f ca="1">AVERAGE(OFFSET($R$3,0,0,'Données projet'!$E$9+1,1))-AVERAGE(OFFSET($H$3,0,0,'Données projet'!$E$9+1,1))</f>
        <v>492.25568701818372</v>
      </c>
      <c r="T5" s="60">
        <f t="shared" ref="T5:T68" si="34">$T$3</f>
        <v>278.34390825661819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2.1</v>
      </c>
      <c r="AI5" s="14">
        <f>IF('Données projet'!$A$62&gt;35,AI4+AH5-AQ4,IF(A5&lt;'Données projet'!$A$62,$AF$205^A5,IF(A5='Données projet'!$A$62,'Données projet'!$B$62,AI4+AH5-AQ4)))</f>
        <v>1.4531984602822681</v>
      </c>
      <c r="AJ5" s="14">
        <f>AI5*VLOOKUP('Données projet'!$B$10,Paramètres!$A$1:$I$89,3,0)*VLOOKUP('Données projet'!$B$10,Paramètres!$A$1:$I$89,5,0)</f>
        <v>1.5642228226478332</v>
      </c>
      <c r="AK5" s="14">
        <f t="shared" ref="AK5:AK68" si="35">EXP(-1.0587+0.8836*LN(AJ5)+0.284)</f>
        <v>0.68428075179095682</v>
      </c>
      <c r="AL5" s="22">
        <f t="shared" si="4"/>
        <v>3.9161437254808931</v>
      </c>
      <c r="AM5" s="60">
        <f t="shared" si="5"/>
        <v>183.36480799534274</v>
      </c>
      <c r="AN5" s="60">
        <f ca="1">AVERAGE(OFFSET($AM$3,0,0,'Données projet'!$E$10+1,1))-AVERAGE(OFFSET($H$3,0,0,'Données projet'!$E$10+1,1))</f>
        <v>538.82527894410987</v>
      </c>
      <c r="AO5" s="60">
        <f t="shared" ref="AO5:AO68" si="36">$AO$3</f>
        <v>303.03291289998936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2.7777777777777777</v>
      </c>
      <c r="BD5" s="13">
        <f>IF('Données projet'!$A$88&gt;35,BD4+BC5-BL4,IF(A5&lt;'Données projet'!$A$88,$BA$205^A5,IF(A5='Données projet'!$A$88,'Données projet'!$B$88,BD4+BC5-BL4)))</f>
        <v>1.6442650832434298</v>
      </c>
      <c r="BE5" s="14">
        <f>BD5*VLOOKUP('Données projet'!$B$11,Paramètres!$A$1:$I$89,3,0)*VLOOKUP('Données projet'!$B$11,Paramètres!$A$1:$I$89,5,0)</f>
        <v>1.1029730178396928</v>
      </c>
      <c r="BF5" s="14">
        <f t="shared" ref="BF5:BF68" si="37">EXP(-1.0587+0.8836*LN(BE5)+0.284)</f>
        <v>0.50253047081784186</v>
      </c>
      <c r="BG5" s="22">
        <f t="shared" si="7"/>
        <v>2.7962519094118723</v>
      </c>
      <c r="BH5" s="60">
        <f t="shared" si="8"/>
        <v>182.24491617927373</v>
      </c>
      <c r="BI5" s="60">
        <f ca="1">AVERAGE(OFFSET($BH$3,0,0,'Données projet'!$E$11+1,1))-AVERAGE(OFFSET($H$3,0,0,'Données projet'!$E$11+1,1))</f>
        <v>320.48455812702457</v>
      </c>
      <c r="BJ5" s="60">
        <f t="shared" ref="BJ5:BJ68" si="38">$BJ$3</f>
        <v>232.64090657223622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2.6666666666666665</v>
      </c>
      <c r="BY5" s="13">
        <f>IF('Données projet'!$A$114&gt;35,BY4+BX5-CG4,IF(A5&lt;'Données projet'!$A$114,$BV$205^A5,IF(A5='Données projet'!$A$114,'Données projet'!$B$114,BY4+BX5-CG4)))</f>
        <v>1.6353397711850939</v>
      </c>
      <c r="BZ5" s="14">
        <f>BY5*VLOOKUP('Données projet'!$B$12,Paramètres!$A$1:$I$89,3,0)*VLOOKUP('Données projet'!$B$12,Paramètres!$A$1:$I$89,5,0)</f>
        <v>1.2755650215243732</v>
      </c>
      <c r="CA5" s="14">
        <f t="shared" ref="CA5:CA68" si="39">EXP(-1.0587+0.8836*LN(BZ5)+0.284)</f>
        <v>0.57141400910743001</v>
      </c>
      <c r="CB5" s="22">
        <f t="shared" si="10"/>
        <v>3.2168218116837237</v>
      </c>
      <c r="CC5" s="60">
        <f t="shared" si="11"/>
        <v>182.66548608154559</v>
      </c>
      <c r="CD5" s="60">
        <f ca="1">AVERAGE(OFFSET($CC$3,0,0,'Données projet'!$E$12+1,1))-AVERAGE(OFFSET($H$3,0,0,'Données projet'!$E$12+1,1))</f>
        <v>310.59417800585902</v>
      </c>
      <c r="CE5" s="60">
        <f t="shared" ref="CE5:CE68" si="40">$CE$3</f>
        <v>300.68406973087804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0.9</v>
      </c>
      <c r="CT5" s="13">
        <f>IF('Données projet'!$A$140&gt;35,CT4+CS5-DB4,IF(A5&lt;'Données projet'!$A$140,$CQ$205^A5,IF(A5='Données projet'!$A$140,'Données projet'!$B$140,CT4+CS5-DB4)))</f>
        <v>1.5518455739153598</v>
      </c>
      <c r="CU5" s="18">
        <f>CT5*VLOOKUP('Données projet'!$B$13,Paramètres!$A$1:$I$89,3,0)*VLOOKUP('Données projet'!$B$13,Paramètres!$A$1:$I$89,5,0)</f>
        <v>1.0167692200293437</v>
      </c>
      <c r="CV5" s="14">
        <f t="shared" ref="CV5:CV68" si="41">EXP(-1.0587+0.8836*LN(CU5)+0.284)</f>
        <v>0.46766381619902025</v>
      </c>
      <c r="CW5" s="22">
        <f t="shared" si="13"/>
        <v>2.5853875380977338</v>
      </c>
      <c r="CX5" s="60">
        <f t="shared" si="14"/>
        <v>182.0340518079596</v>
      </c>
      <c r="CY5" s="60">
        <f ca="1">AVERAGE(OFFSET($CX$3,0,0,'Données projet'!$E$13+1,1))-AVERAGE(OFFSET($H$3,0,0,'Données projet'!$E$13+1,1))</f>
        <v>265.32756131561285</v>
      </c>
      <c r="CZ5" s="60">
        <f t="shared" ref="CZ5:CZ68" si="42">$CZ$3</f>
        <v>278.34390825661831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0" t="e">
        <f t="shared" si="17"/>
        <v>#N/A</v>
      </c>
      <c r="DT5" s="60" t="e">
        <f ca="1">AVERAGE(OFFSET($DS$3,0,0,'Données projet'!$E$14+1,1))-AVERAGE(OFFSET($H$3,0,0,'Données projet'!$E$14+1,1))</f>
        <v>#N/A</v>
      </c>
      <c r="DU5" s="60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0" t="e">
        <f t="shared" si="20"/>
        <v>#N/A</v>
      </c>
      <c r="EO5" s="60" t="e">
        <f ca="1">AVERAGE(OFFSET($EN$3,0,0,'Données projet'!$E$15+1,1))-AVERAGE(OFFSET($H$3,0,0,'Données projet'!$E$15+1,1))</f>
        <v>#N/A</v>
      </c>
      <c r="EP5" s="60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0" t="e">
        <f t="shared" si="23"/>
        <v>#N/A</v>
      </c>
      <c r="FJ5" s="60" t="e">
        <f ca="1">AVERAGE(OFFSET($FI$3,0,0,'Données projet'!$E$16+1,1))-AVERAGE(OFFSET($H$3,0,0,'Données projet'!$E$16+1,1))</f>
        <v>#N/A</v>
      </c>
      <c r="FK5" s="60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0" t="e">
        <f t="shared" si="26"/>
        <v>#N/A</v>
      </c>
      <c r="GE5" s="60" t="e">
        <f ca="1">AVERAGE(OFFSET($GD$3,0,0,'Données projet'!$E$17+1,1))-AVERAGE(OFFSET($H$3,0,0,'Données projet'!$E$17+1,1))</f>
        <v>#N/A</v>
      </c>
      <c r="GF5" s="60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48.27387813420475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0" t="e">
        <f t="shared" si="29"/>
        <v>#N/A</v>
      </c>
      <c r="GZ5" s="60" t="e">
        <f ca="1">AVERAGE(OFFSET($GY$3,0,0,'Données projet'!$E$18+1,1))-AVERAGE(OFFSET($H$3,0,0,'Données projet'!$E$18+1,1))</f>
        <v>#N/A</v>
      </c>
      <c r="HA5" s="60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4.5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16.5</v>
      </c>
      <c r="H6" s="68">
        <f t="shared" si="1"/>
        <v>190.66666666666666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2.1</v>
      </c>
      <c r="N6" s="14">
        <f>IF('Données projet'!$A$36&gt;35,N5+M6-V5,IF(A6&lt;'Données projet'!$A$36,$K$205^A6,IF(A6='Données projet'!$A$36,'Données projet'!$B$36,N5+M6-V5)))</f>
        <v>1.7518115829322798</v>
      </c>
      <c r="O6" s="14">
        <f>N6*VLOOKUP('Données projet'!$B$9,Paramètres!$A$1:$I$89,3,0)*VLOOKUP('Données projet'!$B$9,Paramètres!$A$1:$I$89,5,0)</f>
        <v>1.694352163012101</v>
      </c>
      <c r="P6" s="14">
        <f t="shared" si="33"/>
        <v>0.73434428233124405</v>
      </c>
      <c r="Q6" s="22">
        <f t="shared" si="2"/>
        <v>4.2299796423063247</v>
      </c>
      <c r="R6" s="60">
        <f t="shared" si="0"/>
        <v>186.28283148853606</v>
      </c>
      <c r="S6" s="60">
        <f ca="1">AVERAGE(OFFSET($R$3,0,0,'Données projet'!$E$9+1,1))-AVERAGE(OFFSET($H$3,0,0,'Données projet'!$E$9+1,1))</f>
        <v>492.25568701818372</v>
      </c>
      <c r="T6" s="60">
        <f t="shared" si="34"/>
        <v>278.34390825661819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2.1</v>
      </c>
      <c r="AI6" s="14">
        <f>IF('Données projet'!$A$62&gt;35,AI5+AH6-AQ5,IF(A6&lt;'Données projet'!$A$62,$AF$205^A6,IF(A6='Données projet'!$A$62,'Données projet'!$B$62,AI5+AH6-AQ5)))</f>
        <v>1.7518115829322798</v>
      </c>
      <c r="AJ6" s="14">
        <f>AI6*VLOOKUP('Données projet'!$B$10,Paramètres!$A$1:$I$89,3,0)*VLOOKUP('Données projet'!$B$10,Paramètres!$A$1:$I$89,5,0)</f>
        <v>1.885649987868306</v>
      </c>
      <c r="AK6" s="14">
        <f t="shared" si="35"/>
        <v>0.8071411281590839</v>
      </c>
      <c r="AL6" s="22">
        <f t="shared" si="4"/>
        <v>4.6899445270810372</v>
      </c>
      <c r="AM6" s="60">
        <f t="shared" si="5"/>
        <v>186.74279637331077</v>
      </c>
      <c r="AN6" s="60">
        <f ca="1">AVERAGE(OFFSET($AM$3,0,0,'Données projet'!$E$10+1,1))-AVERAGE(OFFSET($H$3,0,0,'Données projet'!$E$10+1,1))</f>
        <v>538.82527894410987</v>
      </c>
      <c r="AO6" s="60">
        <f t="shared" si="36"/>
        <v>303.03291289998936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2.7777777777777777</v>
      </c>
      <c r="BD6" s="13">
        <f>IF('Données projet'!$A$88&gt;35,BD5+BC6-BL5,IF(A6&lt;'Données projet'!$A$88,$BA$205^A6,IF(A6='Données projet'!$A$88,'Données projet'!$B$88,BD5+BC6-BL5)))</f>
        <v>2.1084230317137496</v>
      </c>
      <c r="BE6" s="14">
        <f>BD6*VLOOKUP('Données projet'!$B$11,Paramètres!$A$1:$I$89,3,0)*VLOOKUP('Données projet'!$B$11,Paramètres!$A$1:$I$89,5,0)</f>
        <v>1.4143301696735833</v>
      </c>
      <c r="BF6" s="14">
        <f t="shared" si="37"/>
        <v>0.62600637611731103</v>
      </c>
      <c r="BG6" s="22">
        <f t="shared" si="7"/>
        <v>3.5535861505858075</v>
      </c>
      <c r="BH6" s="60">
        <f t="shared" si="8"/>
        <v>185.60643799681554</v>
      </c>
      <c r="BI6" s="60">
        <f ca="1">AVERAGE(OFFSET($BH$3,0,0,'Données projet'!$E$11+1,1))-AVERAGE(OFFSET($H$3,0,0,'Données projet'!$E$11+1,1))</f>
        <v>320.48455812702457</v>
      </c>
      <c r="BJ6" s="60">
        <f t="shared" si="38"/>
        <v>232.64090657223622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2.6666666666666665</v>
      </c>
      <c r="BY6" s="13">
        <f>IF('Données projet'!$A$114&gt;35,BY5+BX6-CG5,IF(A6&lt;'Données projet'!$A$114,$BV$205^A6,IF(A6='Données projet'!$A$114,'Données projet'!$B$114,BY5+BX6-CG5)))</f>
        <v>2.0912791051825459</v>
      </c>
      <c r="BZ6" s="14">
        <f>BY6*VLOOKUP('Données projet'!$B$12,Paramètres!$A$1:$I$89,3,0)*VLOOKUP('Données projet'!$B$12,Paramètres!$A$1:$I$89,5,0)</f>
        <v>1.6311977020423858</v>
      </c>
      <c r="CA6" s="14">
        <f t="shared" si="39"/>
        <v>0.71010553443370616</v>
      </c>
      <c r="CB6" s="22">
        <f t="shared" si="10"/>
        <v>4.0777698035291934</v>
      </c>
      <c r="CC6" s="60">
        <f t="shared" si="11"/>
        <v>186.13062164975895</v>
      </c>
      <c r="CD6" s="60">
        <f ca="1">AVERAGE(OFFSET($CC$3,0,0,'Données projet'!$E$12+1,1))-AVERAGE(OFFSET($H$3,0,0,'Données projet'!$E$12+1,1))</f>
        <v>310.59417800585902</v>
      </c>
      <c r="CE6" s="60">
        <f t="shared" si="40"/>
        <v>300.68406973087804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0.9</v>
      </c>
      <c r="CT6" s="13">
        <f>IF('Données projet'!$A$140&gt;35,CT5+CS6-DB5,IF(A6&lt;'Données projet'!$A$140,$CQ$205^A6,IF(A6='Données projet'!$A$140,'Données projet'!$B$140,CT5+CS6-DB5)))</f>
        <v>1.9331820449317632</v>
      </c>
      <c r="CU6" s="18">
        <f>CT6*VLOOKUP('Données projet'!$B$13,Paramètres!$A$1:$I$89,3,0)*VLOOKUP('Données projet'!$B$13,Paramètres!$A$1:$I$89,5,0)</f>
        <v>1.2666208758392912</v>
      </c>
      <c r="CV6" s="14">
        <f t="shared" si="41"/>
        <v>0.56787223780909624</v>
      </c>
      <c r="CW6" s="22">
        <f t="shared" si="13"/>
        <v>3.1950755062709413</v>
      </c>
      <c r="CX6" s="60">
        <f t="shared" si="14"/>
        <v>185.24792735250068</v>
      </c>
      <c r="CY6" s="60">
        <f ca="1">AVERAGE(OFFSET($CX$3,0,0,'Données projet'!$E$13+1,1))-AVERAGE(OFFSET($H$3,0,0,'Données projet'!$E$13+1,1))</f>
        <v>265.32756131561285</v>
      </c>
      <c r="CZ6" s="60">
        <f t="shared" si="42"/>
        <v>278.34390825661831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0" t="e">
        <f t="shared" si="17"/>
        <v>#N/A</v>
      </c>
      <c r="DT6" s="60" t="e">
        <f ca="1">AVERAGE(OFFSET($DS$3,0,0,'Données projet'!$E$14+1,1))-AVERAGE(OFFSET($H$3,0,0,'Données projet'!$E$14+1,1))</f>
        <v>#N/A</v>
      </c>
      <c r="DU6" s="60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0" t="e">
        <f t="shared" si="20"/>
        <v>#N/A</v>
      </c>
      <c r="EO6" s="60" t="e">
        <f ca="1">AVERAGE(OFFSET($EN$3,0,0,'Données projet'!$E$15+1,1))-AVERAGE(OFFSET($H$3,0,0,'Données projet'!$E$15+1,1))</f>
        <v>#N/A</v>
      </c>
      <c r="EP6" s="60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0" t="e">
        <f t="shared" si="23"/>
        <v>#N/A</v>
      </c>
      <c r="FJ6" s="60" t="e">
        <f ca="1">AVERAGE(OFFSET($FI$3,0,0,'Données projet'!$E$16+1,1))-AVERAGE(OFFSET($H$3,0,0,'Données projet'!$E$16+1,1))</f>
        <v>#N/A</v>
      </c>
      <c r="FK6" s="60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0" t="e">
        <f t="shared" si="26"/>
        <v>#N/A</v>
      </c>
      <c r="GE6" s="60" t="e">
        <f ca="1">AVERAGE(OFFSET($GD$3,0,0,'Données projet'!$E$17+1,1))-AVERAGE(OFFSET($H$3,0,0,'Données projet'!$E$17+1,1))</f>
        <v>#N/A</v>
      </c>
      <c r="GF6" s="60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48.650777776244475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0" t="e">
        <f t="shared" si="29"/>
        <v>#N/A</v>
      </c>
      <c r="GZ6" s="60" t="e">
        <f ca="1">AVERAGE(OFFSET($GY$3,0,0,'Données projet'!$E$18+1,1))-AVERAGE(OFFSET($H$3,0,0,'Données projet'!$E$18+1,1))</f>
        <v>#N/A</v>
      </c>
      <c r="HA6" s="60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4.5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16.5</v>
      </c>
      <c r="H7" s="68">
        <f t="shared" si="1"/>
        <v>190.66666666666666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2.1</v>
      </c>
      <c r="N7" s="14">
        <f>IF('Données projet'!$A$36&gt;35,N6+M7-V6,IF(A7&lt;'Données projet'!$A$36,$K$205^A7,IF(A7='Données projet'!$A$36,'Données projet'!$B$36,N6+M7-V6)))</f>
        <v>2.1117857649667546</v>
      </c>
      <c r="O7" s="14">
        <f>N7*VLOOKUP('Données projet'!$B$9,Paramètres!$A$1:$I$89,3,0)*VLOOKUP('Données projet'!$B$9,Paramètres!$A$1:$I$89,5,0)</f>
        <v>2.042519191875845</v>
      </c>
      <c r="P7" s="14">
        <f t="shared" si="33"/>
        <v>0.86619340226463792</v>
      </c>
      <c r="Q7" s="22">
        <f t="shared" si="2"/>
        <v>5.0660077681280073</v>
      </c>
      <c r="R7" s="60">
        <f t="shared" si="0"/>
        <v>189.69907318144283</v>
      </c>
      <c r="S7" s="60">
        <f ca="1">AVERAGE(OFFSET($R$3,0,0,'Données projet'!$E$9+1,1))-AVERAGE(OFFSET($H$3,0,0,'Données projet'!$E$9+1,1))</f>
        <v>492.25568701818372</v>
      </c>
      <c r="T7" s="60">
        <f t="shared" si="34"/>
        <v>278.34390825661819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2.1</v>
      </c>
      <c r="AI7" s="14">
        <f>IF('Données projet'!$A$62&gt;35,AI6+AH7-AQ6,IF(A7&lt;'Données projet'!$A$62,$AF$205^A7,IF(A7='Données projet'!$A$62,'Données projet'!$B$62,AI6+AH7-AQ6)))</f>
        <v>2.1117857649667546</v>
      </c>
      <c r="AJ7" s="14">
        <f>AI7*VLOOKUP('Données projet'!$B$10,Paramètres!$A$1:$I$89,3,0)*VLOOKUP('Données projet'!$B$10,Paramètres!$A$1:$I$89,5,0)</f>
        <v>2.2731261974102144</v>
      </c>
      <c r="AK7" s="14">
        <f t="shared" si="35"/>
        <v>0.95206068424520052</v>
      </c>
      <c r="AL7" s="22">
        <f t="shared" si="4"/>
        <v>5.617200485549847</v>
      </c>
      <c r="AM7" s="60">
        <f t="shared" si="5"/>
        <v>190.25026589886468</v>
      </c>
      <c r="AN7" s="60">
        <f ca="1">AVERAGE(OFFSET($AM$3,0,0,'Données projet'!$E$10+1,1))-AVERAGE(OFFSET($H$3,0,0,'Données projet'!$E$10+1,1))</f>
        <v>538.82527894410987</v>
      </c>
      <c r="AO7" s="60">
        <f t="shared" si="36"/>
        <v>303.03291289998936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2.7777777777777777</v>
      </c>
      <c r="BD7" s="13">
        <f>IF('Données projet'!$A$88&gt;35,BD6+BC7-BL6,IF(A7&lt;'Données projet'!$A$88,$BA$205^A7,IF(A7='Données projet'!$A$88,'Données projet'!$B$88,BD6+BC7-BL6)))</f>
        <v>2.7036076639735231</v>
      </c>
      <c r="BE7" s="14">
        <f>BD7*VLOOKUP('Données projet'!$B$11,Paramètres!$A$1:$I$89,3,0)*VLOOKUP('Données projet'!$B$11,Paramètres!$A$1:$I$89,5,0)</f>
        <v>1.8135800209934394</v>
      </c>
      <c r="BF7" s="14">
        <f t="shared" si="37"/>
        <v>0.77982133561325717</v>
      </c>
      <c r="BG7" s="22">
        <f t="shared" si="7"/>
        <v>4.5168406960899965</v>
      </c>
      <c r="BH7" s="60">
        <f t="shared" si="8"/>
        <v>189.14990610940481</v>
      </c>
      <c r="BI7" s="60">
        <f ca="1">AVERAGE(OFFSET($BH$3,0,0,'Données projet'!$E$11+1,1))-AVERAGE(OFFSET($H$3,0,0,'Données projet'!$E$11+1,1))</f>
        <v>320.48455812702457</v>
      </c>
      <c r="BJ7" s="60">
        <f t="shared" si="38"/>
        <v>232.64090657223622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2.6666666666666665</v>
      </c>
      <c r="BY7" s="13">
        <f>IF('Données projet'!$A$114&gt;35,BY6+BX7-CG6,IF(A7&lt;'Données projet'!$A$114,$BV$205^A7,IF(A7='Données projet'!$A$114,'Données projet'!$B$114,BY6+BX7-CG6)))</f>
        <v>2.6743361672197152</v>
      </c>
      <c r="BZ7" s="14">
        <f>BY7*VLOOKUP('Données projet'!$B$12,Paramètres!$A$1:$I$89,3,0)*VLOOKUP('Données projet'!$B$12,Paramètres!$A$1:$I$89,5,0)</f>
        <v>2.0859822104313781</v>
      </c>
      <c r="CA7" s="14">
        <f t="shared" si="39"/>
        <v>0.88245976121767966</v>
      </c>
      <c r="CB7" s="22">
        <f t="shared" si="10"/>
        <v>5.1700364339554419</v>
      </c>
      <c r="CC7" s="60">
        <f t="shared" si="11"/>
        <v>189.80310184727026</v>
      </c>
      <c r="CD7" s="60">
        <f ca="1">AVERAGE(OFFSET($CC$3,0,0,'Données projet'!$E$12+1,1))-AVERAGE(OFFSET($H$3,0,0,'Données projet'!$E$12+1,1))</f>
        <v>310.59417800585902</v>
      </c>
      <c r="CE7" s="60">
        <f t="shared" si="40"/>
        <v>300.68406973087804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0.9</v>
      </c>
      <c r="CT7" s="13">
        <f>IF('Données projet'!$A$140&gt;35,CT6+CS7-DB6,IF(A7&lt;'Données projet'!$A$140,$CQ$205^A7,IF(A7='Données projet'!$A$140,'Données projet'!$B$140,CT6+CS7-DB6)))</f>
        <v>2.4082246852806923</v>
      </c>
      <c r="CU7" s="18">
        <f>CT7*VLOOKUP('Données projet'!$B$13,Paramètres!$A$1:$I$89,3,0)*VLOOKUP('Données projet'!$B$13,Paramètres!$A$1:$I$89,5,0)</f>
        <v>1.5778688137959096</v>
      </c>
      <c r="CV7" s="14">
        <f t="shared" si="41"/>
        <v>0.68955276697540291</v>
      </c>
      <c r="CW7" s="22">
        <f t="shared" si="13"/>
        <v>3.9490925865100355</v>
      </c>
      <c r="CX7" s="60">
        <f t="shared" si="14"/>
        <v>188.58215799982486</v>
      </c>
      <c r="CY7" s="60">
        <f ca="1">AVERAGE(OFFSET($CX$3,0,0,'Données projet'!$E$13+1,1))-AVERAGE(OFFSET($H$3,0,0,'Données projet'!$E$13+1,1))</f>
        <v>265.32756131561285</v>
      </c>
      <c r="CZ7" s="60">
        <f t="shared" si="42"/>
        <v>278.34390825661831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0" t="e">
        <f t="shared" si="17"/>
        <v>#N/A</v>
      </c>
      <c r="DT7" s="60" t="e">
        <f ca="1">AVERAGE(OFFSET($DS$3,0,0,'Données projet'!$E$14+1,1))-AVERAGE(OFFSET($H$3,0,0,'Données projet'!$E$14+1,1))</f>
        <v>#N/A</v>
      </c>
      <c r="DU7" s="60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0" t="e">
        <f t="shared" si="20"/>
        <v>#N/A</v>
      </c>
      <c r="EO7" s="60" t="e">
        <f ca="1">AVERAGE(OFFSET($EN$3,0,0,'Données projet'!$E$15+1,1))-AVERAGE(OFFSET($H$3,0,0,'Données projet'!$E$15+1,1))</f>
        <v>#N/A</v>
      </c>
      <c r="EP7" s="60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0" t="e">
        <f t="shared" si="23"/>
        <v>#N/A</v>
      </c>
      <c r="FJ7" s="60" t="e">
        <f ca="1">AVERAGE(OFFSET($FI$3,0,0,'Données projet'!$E$16+1,1))-AVERAGE(OFFSET($H$3,0,0,'Données projet'!$E$16+1,1))</f>
        <v>#N/A</v>
      </c>
      <c r="FK7" s="60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0" t="e">
        <f t="shared" si="26"/>
        <v>#N/A</v>
      </c>
      <c r="GE7" s="60" t="e">
        <f ca="1">AVERAGE(OFFSET($GD$3,0,0,'Données projet'!$E$17+1,1))-AVERAGE(OFFSET($H$3,0,0,'Données projet'!$E$17+1,1))</f>
        <v>#N/A</v>
      </c>
      <c r="GF7" s="60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49.021139052116162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0" t="e">
        <f t="shared" si="29"/>
        <v>#N/A</v>
      </c>
      <c r="GZ7" s="60" t="e">
        <f ca="1">AVERAGE(OFFSET($GY$3,0,0,'Données projet'!$E$18+1,1))-AVERAGE(OFFSET($H$3,0,0,'Données projet'!$E$18+1,1))</f>
        <v>#N/A</v>
      </c>
      <c r="HA7" s="60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4.5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16.5</v>
      </c>
      <c r="H8" s="68">
        <f t="shared" si="1"/>
        <v>190.66666666666666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2.1</v>
      </c>
      <c r="N8" s="14">
        <f>IF('Données projet'!$A$36&gt;35,N7+M8-V7,IF(A8&lt;'Données projet'!$A$36,$K$205^A8,IF(A8='Données projet'!$A$36,'Données projet'!$B$36,N7+M8-V7)))</f>
        <v>2.5457298950218314</v>
      </c>
      <c r="O8" s="14">
        <f>N8*VLOOKUP('Données projet'!$B$9,Paramètres!$A$1:$I$89,3,0)*VLOOKUP('Données projet'!$B$9,Paramètres!$A$1:$I$89,5,0)</f>
        <v>2.4622299544651152</v>
      </c>
      <c r="P8" s="14">
        <f t="shared" si="33"/>
        <v>1.021715601495419</v>
      </c>
      <c r="Q8" s="22">
        <f t="shared" si="2"/>
        <v>6.0678718432979295</v>
      </c>
      <c r="R8" s="60">
        <f t="shared" si="0"/>
        <v>193.25759270987831</v>
      </c>
      <c r="S8" s="60">
        <f ca="1">AVERAGE(OFFSET($R$3,0,0,'Données projet'!$E$9+1,1))-AVERAGE(OFFSET($H$3,0,0,'Données projet'!$E$9+1,1))</f>
        <v>492.25568701818372</v>
      </c>
      <c r="T8" s="60">
        <f t="shared" si="34"/>
        <v>278.34390825661819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2.1</v>
      </c>
      <c r="AI8" s="14">
        <f>IF('Données projet'!$A$62&gt;35,AI7+AH8-AQ7,IF(A8&lt;'Données projet'!$A$62,$AF$205^A8,IF(A8='Données projet'!$A$62,'Données projet'!$B$62,AI7+AH8-AQ7)))</f>
        <v>2.5457298950218314</v>
      </c>
      <c r="AJ8" s="14">
        <f>AI8*VLOOKUP('Données projet'!$B$10,Paramètres!$A$1:$I$89,3,0)*VLOOKUP('Données projet'!$B$10,Paramètres!$A$1:$I$89,5,0)</f>
        <v>2.740223659001499</v>
      </c>
      <c r="AK8" s="14">
        <f t="shared" si="35"/>
        <v>1.1230000737947632</v>
      </c>
      <c r="AL8" s="22">
        <f t="shared" si="4"/>
        <v>6.7284480012868242</v>
      </c>
      <c r="AM8" s="60">
        <f t="shared" si="5"/>
        <v>193.91816886786722</v>
      </c>
      <c r="AN8" s="60">
        <f ca="1">AVERAGE(OFFSET($AM$3,0,0,'Données projet'!$E$10+1,1))-AVERAGE(OFFSET($H$3,0,0,'Données projet'!$E$10+1,1))</f>
        <v>538.82527894410987</v>
      </c>
      <c r="AO8" s="60">
        <f t="shared" si="36"/>
        <v>303.03291289998936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2.7777777777777777</v>
      </c>
      <c r="BD8" s="13">
        <f>IF('Données projet'!$A$88&gt;35,BD7+BC8-BL7,IF(A8&lt;'Données projet'!$A$88,$BA$205^A8,IF(A8='Données projet'!$A$88,'Données projet'!$B$88,BD7+BC8-BL7)))</f>
        <v>3.4668063717531736</v>
      </c>
      <c r="BE8" s="14">
        <f>BD8*VLOOKUP('Données projet'!$B$11,Paramètres!$A$1:$I$89,3,0)*VLOOKUP('Données projet'!$B$11,Paramètres!$A$1:$I$89,5,0)</f>
        <v>2.3255337141720287</v>
      </c>
      <c r="BF8" s="14">
        <f t="shared" si="37"/>
        <v>0.97142990659201334</v>
      </c>
      <c r="BG8" s="22">
        <f t="shared" si="7"/>
        <v>5.7422116394973726</v>
      </c>
      <c r="BH8" s="60">
        <f t="shared" si="8"/>
        <v>192.93193250607777</v>
      </c>
      <c r="BI8" s="60">
        <f ca="1">AVERAGE(OFFSET($BH$3,0,0,'Données projet'!$E$11+1,1))-AVERAGE(OFFSET($H$3,0,0,'Données projet'!$E$11+1,1))</f>
        <v>320.48455812702457</v>
      </c>
      <c r="BJ8" s="60">
        <f t="shared" si="38"/>
        <v>232.64090657223622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2.6666666666666665</v>
      </c>
      <c r="BY8" s="13">
        <f>IF('Données projet'!$A$114&gt;35,BY7+BX8-CG7,IF(A8&lt;'Données projet'!$A$114,$BV$205^A8,IF(A8='Données projet'!$A$114,'Données projet'!$B$114,BY7+BX8-CG7)))</f>
        <v>3.4199518933533928</v>
      </c>
      <c r="BZ8" s="14">
        <f>BY8*VLOOKUP('Données projet'!$B$12,Paramètres!$A$1:$I$89,3,0)*VLOOKUP('Données projet'!$B$12,Paramètres!$A$1:$I$89,5,0)</f>
        <v>2.6675624768156463</v>
      </c>
      <c r="CA8" s="14">
        <f t="shared" si="39"/>
        <v>1.0966471776471767</v>
      </c>
      <c r="CB8" s="22">
        <f t="shared" si="10"/>
        <v>6.5559984815227494</v>
      </c>
      <c r="CC8" s="60">
        <f t="shared" si="11"/>
        <v>193.74571934810314</v>
      </c>
      <c r="CD8" s="60">
        <f ca="1">AVERAGE(OFFSET($CC$3,0,0,'Données projet'!$E$12+1,1))-AVERAGE(OFFSET($H$3,0,0,'Données projet'!$E$12+1,1))</f>
        <v>310.59417800585902</v>
      </c>
      <c r="CE8" s="60">
        <f t="shared" si="40"/>
        <v>300.68406973087804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0.9</v>
      </c>
      <c r="CT8" s="13">
        <f>IF('Données projet'!$A$140&gt;35,CT7+CS8-DB7,IF(A8&lt;'Données projet'!$A$140,$CQ$205^A8,IF(A8='Données projet'!$A$140,'Données projet'!$B$140,CT7+CS8-DB7)))</f>
        <v>3.0000000000000004</v>
      </c>
      <c r="CU8" s="18">
        <f>CT8*VLOOKUP('Données projet'!$B$13,Paramètres!$A$1:$I$89,3,0)*VLOOKUP('Données projet'!$B$13,Paramètres!$A$1:$I$89,5,0)</f>
        <v>1.9656000000000005</v>
      </c>
      <c r="CV8" s="14">
        <f t="shared" si="41"/>
        <v>0.83730632840564978</v>
      </c>
      <c r="CW8" s="22">
        <f t="shared" si="13"/>
        <v>4.8817285219731739</v>
      </c>
      <c r="CX8" s="60">
        <f t="shared" si="14"/>
        <v>192.07144938855356</v>
      </c>
      <c r="CY8" s="60">
        <f ca="1">AVERAGE(OFFSET($CX$3,0,0,'Données projet'!$E$13+1,1))-AVERAGE(OFFSET($H$3,0,0,'Données projet'!$E$13+1,1))</f>
        <v>265.32756131561285</v>
      </c>
      <c r="CZ8" s="60">
        <f t="shared" si="42"/>
        <v>278.34390825661831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0" t="e">
        <f t="shared" si="17"/>
        <v>#N/A</v>
      </c>
      <c r="DT8" s="60" t="e">
        <f ca="1">AVERAGE(OFFSET($DS$3,0,0,'Données projet'!$E$14+1,1))-AVERAGE(OFFSET($H$3,0,0,'Données projet'!$E$14+1,1))</f>
        <v>#N/A</v>
      </c>
      <c r="DU8" s="60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0" t="e">
        <f t="shared" si="20"/>
        <v>#N/A</v>
      </c>
      <c r="EO8" s="60" t="e">
        <f ca="1">AVERAGE(OFFSET($EN$3,0,0,'Données projet'!$E$15+1,1))-AVERAGE(OFFSET($H$3,0,0,'Données projet'!$E$15+1,1))</f>
        <v>#N/A</v>
      </c>
      <c r="EP8" s="60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0" t="e">
        <f t="shared" si="23"/>
        <v>#N/A</v>
      </c>
      <c r="FJ8" s="60" t="e">
        <f ca="1">AVERAGE(OFFSET($FI$3,0,0,'Données projet'!$E$16+1,1))-AVERAGE(OFFSET($H$3,0,0,'Données projet'!$E$16+1,1))</f>
        <v>#N/A</v>
      </c>
      <c r="FK8" s="60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0" t="e">
        <f t="shared" si="26"/>
        <v>#N/A</v>
      </c>
      <c r="GE8" s="60" t="e">
        <f ca="1">AVERAGE(OFFSET($GD$3,0,0,'Données projet'!$E$17+1,1))-AVERAGE(OFFSET($H$3,0,0,'Données projet'!$E$17+1,1))</f>
        <v>#N/A</v>
      </c>
      <c r="GF8" s="60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49.38507538785526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0" t="e">
        <f t="shared" si="29"/>
        <v>#N/A</v>
      </c>
      <c r="GZ8" s="60" t="e">
        <f ca="1">AVERAGE(OFFSET($GY$3,0,0,'Données projet'!$E$18+1,1))-AVERAGE(OFFSET($H$3,0,0,'Données projet'!$E$18+1,1))</f>
        <v>#N/A</v>
      </c>
      <c r="HA8" s="60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4.5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16.5</v>
      </c>
      <c r="H9" s="68">
        <f t="shared" si="1"/>
        <v>190.66666666666666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2.1</v>
      </c>
      <c r="N9" s="14">
        <f>IF('Données projet'!$A$36&gt;35,N8+M9-V8,IF(A9&lt;'Données projet'!$A$36,$K$205^A9,IF(A9='Données projet'!$A$36,'Données projet'!$B$36,N8+M9-V8)))</f>
        <v>3.0688438220956993</v>
      </c>
      <c r="O9" s="14">
        <f>N9*VLOOKUP('Données projet'!$B$9,Paramètres!$A$1:$I$89,3,0)*VLOOKUP('Données projet'!$B$9,Paramètres!$A$1:$I$89,5,0)</f>
        <v>2.9681857447309605</v>
      </c>
      <c r="P9" s="14">
        <f t="shared" si="33"/>
        <v>1.2051613041728233</v>
      </c>
      <c r="Q9" s="22">
        <f t="shared" si="2"/>
        <v>7.2685794435074236</v>
      </c>
      <c r="R9" s="60">
        <f t="shared" si="0"/>
        <v>196.99180633014055</v>
      </c>
      <c r="S9" s="60">
        <f ca="1">AVERAGE(OFFSET($R$3,0,0,'Données projet'!$E$9+1,1))-AVERAGE(OFFSET($H$3,0,0,'Données projet'!$E$9+1,1))</f>
        <v>492.25568701818372</v>
      </c>
      <c r="T9" s="60">
        <f t="shared" si="34"/>
        <v>278.34390825661819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2.1</v>
      </c>
      <c r="AI9" s="14">
        <f>IF('Données projet'!$A$62&gt;35,AI8+AH9-AQ8,IF(A9&lt;'Données projet'!$A$62,$AF$205^A9,IF(A9='Données projet'!$A$62,'Données projet'!$B$62,AI8+AH9-AQ8)))</f>
        <v>3.0688438220956993</v>
      </c>
      <c r="AJ9" s="14">
        <f>AI9*VLOOKUP('Données projet'!$B$10,Paramètres!$A$1:$I$89,3,0)*VLOOKUP('Données projet'!$B$10,Paramètres!$A$1:$I$89,5,0)</f>
        <v>3.3033034901038101</v>
      </c>
      <c r="AK9" s="14">
        <f t="shared" si="35"/>
        <v>1.3246310730107231</v>
      </c>
      <c r="AL9" s="22">
        <f t="shared" si="4"/>
        <v>8.0603193640911446</v>
      </c>
      <c r="AM9" s="60">
        <f t="shared" si="5"/>
        <v>197.78354625072427</v>
      </c>
      <c r="AN9" s="60">
        <f ca="1">AVERAGE(OFFSET($AM$3,0,0,'Données projet'!$E$10+1,1))-AVERAGE(OFFSET($H$3,0,0,'Données projet'!$E$10+1,1))</f>
        <v>538.82527894410987</v>
      </c>
      <c r="AO9" s="60">
        <f t="shared" si="36"/>
        <v>303.03291289998936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2.7777777777777777</v>
      </c>
      <c r="BD9" s="13">
        <f>IF('Données projet'!$A$88&gt;35,BD8+BC9-BL8,IF(A9&lt;'Données projet'!$A$88,$BA$205^A9,IF(A9='Données projet'!$A$88,'Données projet'!$B$88,BD8+BC9-BL8)))</f>
        <v>4.4454476806610002</v>
      </c>
      <c r="BE9" s="14">
        <f>BD9*VLOOKUP('Données projet'!$B$11,Paramètres!$A$1:$I$89,3,0)*VLOOKUP('Données projet'!$B$11,Paramètres!$A$1:$I$89,5,0)</f>
        <v>2.982006304187399</v>
      </c>
      <c r="BF9" s="14">
        <f t="shared" si="37"/>
        <v>1.2101182929026357</v>
      </c>
      <c r="BG9" s="22">
        <f t="shared" si="7"/>
        <v>7.3012836732651438</v>
      </c>
      <c r="BH9" s="60">
        <f t="shared" si="8"/>
        <v>197.02451055989826</v>
      </c>
      <c r="BI9" s="60">
        <f ca="1">AVERAGE(OFFSET($BH$3,0,0,'Données projet'!$E$11+1,1))-AVERAGE(OFFSET($H$3,0,0,'Données projet'!$E$11+1,1))</f>
        <v>320.48455812702457</v>
      </c>
      <c r="BJ9" s="60">
        <f t="shared" si="38"/>
        <v>232.64090657223622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2.6666666666666665</v>
      </c>
      <c r="BY9" s="13">
        <f>IF('Données projet'!$A$114&gt;35,BY8+BX9-CG8,IF(A9&lt;'Données projet'!$A$114,$BV$205^A9,IF(A9='Données projet'!$A$114,'Données projet'!$B$114,BY8+BX9-CG8)))</f>
        <v>4.3734482957731098</v>
      </c>
      <c r="BZ9" s="14">
        <f>BY9*VLOOKUP('Données projet'!$B$12,Paramètres!$A$1:$I$89,3,0)*VLOOKUP('Données projet'!$B$12,Paramètres!$A$1:$I$89,5,0)</f>
        <v>3.4112896707030256</v>
      </c>
      <c r="CA9" s="14">
        <f t="shared" si="39"/>
        <v>1.3628213830192535</v>
      </c>
      <c r="CB9" s="22">
        <f t="shared" si="10"/>
        <v>8.3149100852329703</v>
      </c>
      <c r="CC9" s="60">
        <f t="shared" si="11"/>
        <v>198.03813697186609</v>
      </c>
      <c r="CD9" s="60">
        <f ca="1">AVERAGE(OFFSET($CC$3,0,0,'Données projet'!$E$12+1,1))-AVERAGE(OFFSET($H$3,0,0,'Données projet'!$E$12+1,1))</f>
        <v>310.59417800585902</v>
      </c>
      <c r="CE9" s="60">
        <f t="shared" si="40"/>
        <v>300.68406973087804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0.9</v>
      </c>
      <c r="CT9" s="13">
        <f>IF('Données projet'!$A$140&gt;35,CT8+CS9-DB8,IF(A9&lt;'Données projet'!$A$140,$CQ$205^A9,IF(A9='Données projet'!$A$140,'Données projet'!$B$140,CT8+CS9-DB8)))</f>
        <v>3.7371928188465526</v>
      </c>
      <c r="CU9" s="18">
        <f>CT9*VLOOKUP('Données projet'!$B$13,Paramètres!$A$1:$I$89,3,0)*VLOOKUP('Données projet'!$B$13,Paramètres!$A$1:$I$89,5,0)</f>
        <v>2.448608734908261</v>
      </c>
      <c r="CV9" s="14">
        <f t="shared" si="41"/>
        <v>1.0167197075625076</v>
      </c>
      <c r="CW9" s="22">
        <f t="shared" si="13"/>
        <v>6.035447037303256</v>
      </c>
      <c r="CX9" s="60">
        <f t="shared" si="14"/>
        <v>195.75867392393636</v>
      </c>
      <c r="CY9" s="60">
        <f ca="1">AVERAGE(OFFSET($CX$3,0,0,'Données projet'!$E$13+1,1))-AVERAGE(OFFSET($H$3,0,0,'Données projet'!$E$13+1,1))</f>
        <v>265.32756131561285</v>
      </c>
      <c r="CZ9" s="60">
        <f t="shared" si="42"/>
        <v>278.34390825661831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0" t="e">
        <f t="shared" si="17"/>
        <v>#N/A</v>
      </c>
      <c r="DT9" s="60" t="e">
        <f ca="1">AVERAGE(OFFSET($DS$3,0,0,'Données projet'!$E$14+1,1))-AVERAGE(OFFSET($H$3,0,0,'Données projet'!$E$14+1,1))</f>
        <v>#N/A</v>
      </c>
      <c r="DU9" s="60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0" t="e">
        <f t="shared" si="20"/>
        <v>#N/A</v>
      </c>
      <c r="EO9" s="60" t="e">
        <f ca="1">AVERAGE(OFFSET($EN$3,0,0,'Données projet'!$E$15+1,1))-AVERAGE(OFFSET($H$3,0,0,'Données projet'!$E$15+1,1))</f>
        <v>#N/A</v>
      </c>
      <c r="EP9" s="60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0" t="e">
        <f t="shared" si="23"/>
        <v>#N/A</v>
      </c>
      <c r="FJ9" s="60" t="e">
        <f ca="1">AVERAGE(OFFSET($FI$3,0,0,'Données projet'!$E$16+1,1))-AVERAGE(OFFSET($H$3,0,0,'Données projet'!$E$16+1,1))</f>
        <v>#N/A</v>
      </c>
      <c r="FK9" s="60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0" t="e">
        <f t="shared" si="26"/>
        <v>#N/A</v>
      </c>
      <c r="GE9" s="60" t="e">
        <f ca="1">AVERAGE(OFFSET($GD$3,0,0,'Données projet'!$E$17+1,1))-AVERAGE(OFFSET($H$3,0,0,'Données projet'!$E$17+1,1))</f>
        <v>#N/A</v>
      </c>
      <c r="GF9" s="60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49.742698241809023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0" t="e">
        <f t="shared" si="29"/>
        <v>#N/A</v>
      </c>
      <c r="GZ9" s="60" t="e">
        <f ca="1">AVERAGE(OFFSET($GY$3,0,0,'Données projet'!$E$18+1,1))-AVERAGE(OFFSET($H$3,0,0,'Données projet'!$E$18+1,1))</f>
        <v>#N/A</v>
      </c>
      <c r="HA9" s="60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4.5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16.5</v>
      </c>
      <c r="H10" s="68">
        <f t="shared" si="1"/>
        <v>190.66666666666666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2.1</v>
      </c>
      <c r="N10" s="14">
        <f>IF('Données projet'!$A$36&gt;35,N9+M10-V9,IF(A10&lt;'Données projet'!$A$36,$K$205^A10,IF(A10='Données projet'!$A$36,'Données projet'!$B$36,N9+M10-V9)))</f>
        <v>3.6994507637402658</v>
      </c>
      <c r="O10" s="14">
        <f>N10*VLOOKUP('Données projet'!$B$9,Paramètres!$A$1:$I$89,3,0)*VLOOKUP('Données projet'!$B$9,Paramètres!$A$1:$I$89,5,0)</f>
        <v>3.5781087786895851</v>
      </c>
      <c r="P10" s="14">
        <f t="shared" si="33"/>
        <v>1.4215440842341414</v>
      </c>
      <c r="Q10" s="22">
        <f t="shared" si="2"/>
        <v>8.707728736258824</v>
      </c>
      <c r="R10" s="60">
        <f t="shared" si="0"/>
        <v>200.94171380064364</v>
      </c>
      <c r="S10" s="60">
        <f ca="1">AVERAGE(OFFSET($R$3,0,0,'Données projet'!$E$9+1,1))-AVERAGE(OFFSET($H$3,0,0,'Données projet'!$E$9+1,1))</f>
        <v>492.25568701818372</v>
      </c>
      <c r="T10" s="60">
        <f t="shared" si="34"/>
        <v>278.34390825661819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2.1</v>
      </c>
      <c r="AI10" s="14">
        <f>IF('Données projet'!$A$62&gt;35,AI9+AH10-AQ9,IF(A10&lt;'Données projet'!$A$62,$AF$205^A10,IF(A10='Données projet'!$A$62,'Données projet'!$B$62,AI9+AH10-AQ9)))</f>
        <v>3.6994507637402658</v>
      </c>
      <c r="AJ10" s="14">
        <f>AI10*VLOOKUP('Données projet'!$B$10,Paramètres!$A$1:$I$89,3,0)*VLOOKUP('Données projet'!$B$10,Paramètres!$A$1:$I$89,5,0)</f>
        <v>3.982088802090022</v>
      </c>
      <c r="AK10" s="14">
        <f t="shared" si="35"/>
        <v>1.5624642602705792</v>
      </c>
      <c r="AL10" s="22">
        <f t="shared" si="4"/>
        <v>9.6567632502780452</v>
      </c>
      <c r="AM10" s="60">
        <f t="shared" si="5"/>
        <v>201.89074831466286</v>
      </c>
      <c r="AN10" s="60">
        <f ca="1">AVERAGE(OFFSET($AM$3,0,0,'Données projet'!$E$10+1,1))-AVERAGE(OFFSET($H$3,0,0,'Données projet'!$E$10+1,1))</f>
        <v>538.82527894410987</v>
      </c>
      <c r="AO10" s="60">
        <f t="shared" si="36"/>
        <v>303.03291289998936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2.7777777777777777</v>
      </c>
      <c r="BD10" s="13">
        <f>IF('Données projet'!$A$88&gt;35,BD9+BC10-BL9,IF(A10&lt;'Données projet'!$A$88,$BA$205^A10,IF(A10='Données projet'!$A$88,'Données projet'!$B$88,BD9+BC10-BL9)))</f>
        <v>5.7003486674395836</v>
      </c>
      <c r="BE10" s="14">
        <f>BD10*VLOOKUP('Données projet'!$B$11,Paramètres!$A$1:$I$89,3,0)*VLOOKUP('Données projet'!$B$11,Paramètres!$A$1:$I$89,5,0)</f>
        <v>3.8237938861184726</v>
      </c>
      <c r="BF10" s="14">
        <f t="shared" si="37"/>
        <v>1.5074543957113413</v>
      </c>
      <c r="BG10" s="22">
        <f t="shared" si="7"/>
        <v>9.2852574241869252</v>
      </c>
      <c r="BH10" s="60">
        <f t="shared" si="8"/>
        <v>201.51924248857176</v>
      </c>
      <c r="BI10" s="60">
        <f ca="1">AVERAGE(OFFSET($BH$3,0,0,'Données projet'!$E$11+1,1))-AVERAGE(OFFSET($H$3,0,0,'Données projet'!$E$11+1,1))</f>
        <v>320.48455812702457</v>
      </c>
      <c r="BJ10" s="60">
        <f t="shared" si="38"/>
        <v>232.64090657223622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2.6666666666666665</v>
      </c>
      <c r="BY10" s="13">
        <f>IF('Données projet'!$A$114&gt;35,BY9+BX10-CG9,IF(A10&lt;'Données projet'!$A$114,$BV$205^A10,IF(A10='Données projet'!$A$114,'Données projet'!$B$114,BY9+BX10-CG9)))</f>
        <v>5.5927833467405659</v>
      </c>
      <c r="BZ10" s="14">
        <f>BY10*VLOOKUP('Données projet'!$B$12,Paramètres!$A$1:$I$89,3,0)*VLOOKUP('Données projet'!$B$12,Paramètres!$A$1:$I$89,5,0)</f>
        <v>4.3623710104576414</v>
      </c>
      <c r="CA10" s="14">
        <f t="shared" si="39"/>
        <v>1.6936004212396314</v>
      </c>
      <c r="CB10" s="22">
        <f t="shared" si="10"/>
        <v>10.54748357687275</v>
      </c>
      <c r="CC10" s="60">
        <f t="shared" si="11"/>
        <v>202.78146864125756</v>
      </c>
      <c r="CD10" s="60">
        <f ca="1">AVERAGE(OFFSET($CC$3,0,0,'Données projet'!$E$12+1,1))-AVERAGE(OFFSET($H$3,0,0,'Données projet'!$E$12+1,1))</f>
        <v>310.59417800585902</v>
      </c>
      <c r="CE10" s="60">
        <f t="shared" si="40"/>
        <v>300.68406973087804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0.9</v>
      </c>
      <c r="CT10" s="13">
        <f>IF('Données projet'!$A$140&gt;35,CT9+CS10-DB9,IF(A10&lt;'Données projet'!$A$140,$CQ$205^A10,IF(A10='Données projet'!$A$140,'Données projet'!$B$140,CT9+CS10-DB9)))</f>
        <v>4.6555367217460804</v>
      </c>
      <c r="CU10" s="18">
        <f>CT10*VLOOKUP('Données projet'!$B$13,Paramètres!$A$1:$I$89,3,0)*VLOOKUP('Données projet'!$B$13,Paramètres!$A$1:$I$89,5,0)</f>
        <v>3.0503076600880319</v>
      </c>
      <c r="CV10" s="14">
        <f t="shared" si="41"/>
        <v>1.2345767954654534</v>
      </c>
      <c r="CW10" s="22">
        <f t="shared" si="13"/>
        <v>7.4628404267556538</v>
      </c>
      <c r="CX10" s="60">
        <f t="shared" si="14"/>
        <v>199.69682549114049</v>
      </c>
      <c r="CY10" s="60">
        <f ca="1">AVERAGE(OFFSET($CX$3,0,0,'Données projet'!$E$13+1,1))-AVERAGE(OFFSET($H$3,0,0,'Données projet'!$E$13+1,1))</f>
        <v>265.32756131561285</v>
      </c>
      <c r="CZ10" s="60">
        <f t="shared" si="42"/>
        <v>278.34390825661831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0" t="e">
        <f t="shared" si="17"/>
        <v>#N/A</v>
      </c>
      <c r="DT10" s="60" t="e">
        <f ca="1">AVERAGE(OFFSET($DS$3,0,0,'Données projet'!$E$14+1,1))-AVERAGE(OFFSET($H$3,0,0,'Données projet'!$E$14+1,1))</f>
        <v>#N/A</v>
      </c>
      <c r="DU10" s="60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0" t="e">
        <f t="shared" si="20"/>
        <v>#N/A</v>
      </c>
      <c r="EO10" s="60" t="e">
        <f ca="1">AVERAGE(OFFSET($EN$3,0,0,'Données projet'!$E$15+1,1))-AVERAGE(OFFSET($H$3,0,0,'Données projet'!$E$15+1,1))</f>
        <v>#N/A</v>
      </c>
      <c r="EP10" s="60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0" t="e">
        <f t="shared" si="23"/>
        <v>#N/A</v>
      </c>
      <c r="FJ10" s="60" t="e">
        <f ca="1">AVERAGE(OFFSET($FI$3,0,0,'Données projet'!$E$16+1,1))-AVERAGE(OFFSET($H$3,0,0,'Données projet'!$E$16+1,1))</f>
        <v>#N/A</v>
      </c>
      <c r="FK10" s="60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0" t="e">
        <f t="shared" si="26"/>
        <v>#N/A</v>
      </c>
      <c r="GE10" s="60" t="e">
        <f ca="1">AVERAGE(OFFSET($GD$3,0,0,'Données projet'!$E$17+1,1))-AVERAGE(OFFSET($H$3,0,0,'Données projet'!$E$17+1,1))</f>
        <v>#N/A</v>
      </c>
      <c r="GF10" s="60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50.094117138771622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0" t="e">
        <f t="shared" si="29"/>
        <v>#N/A</v>
      </c>
      <c r="GZ10" s="60" t="e">
        <f ca="1">AVERAGE(OFFSET($GY$3,0,0,'Données projet'!$E$18+1,1))-AVERAGE(OFFSET($H$3,0,0,'Données projet'!$E$18+1,1))</f>
        <v>#N/A</v>
      </c>
      <c r="HA10" s="60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4.5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16.5</v>
      </c>
      <c r="H11" s="68">
        <f t="shared" si="1"/>
        <v>190.66666666666666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2.1</v>
      </c>
      <c r="N11" s="14">
        <f>IF('Données projet'!$A$36&gt;35,N10+M11-V10,IF(A11&lt;'Données projet'!$A$36,$K$205^A11,IF(A11='Données projet'!$A$36,'Données projet'!$B$36,N10+M11-V10)))</f>
        <v>4.4596391171162209</v>
      </c>
      <c r="O11" s="14">
        <f>N11*VLOOKUP('Données projet'!$B$9,Paramètres!$A$1:$I$89,3,0)*VLOOKUP('Données projet'!$B$9,Paramètres!$A$1:$I$89,5,0)</f>
        <v>4.3133629540748091</v>
      </c>
      <c r="P11" s="14">
        <f t="shared" si="33"/>
        <v>1.6767776864592203</v>
      </c>
      <c r="Q11" s="22">
        <f t="shared" si="2"/>
        <v>10.432828282263435</v>
      </c>
      <c r="R11" s="60">
        <f t="shared" si="0"/>
        <v>205.15521830630641</v>
      </c>
      <c r="S11" s="60">
        <f ca="1">AVERAGE(OFFSET($R$3,0,0,'Données projet'!$E$9+1,1))-AVERAGE(OFFSET($H$3,0,0,'Données projet'!$E$9+1,1))</f>
        <v>492.25568701818372</v>
      </c>
      <c r="T11" s="60">
        <f t="shared" si="34"/>
        <v>278.34390825661819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2.1</v>
      </c>
      <c r="AI11" s="14">
        <f>IF('Données projet'!$A$62&gt;35,AI10+AH11-AQ10,IF(A11&lt;'Données projet'!$A$62,$AF$205^A11,IF(A11='Données projet'!$A$62,'Données projet'!$B$62,AI10+AH11-AQ10)))</f>
        <v>4.4596391171162209</v>
      </c>
      <c r="AJ11" s="14">
        <f>AI11*VLOOKUP('Données projet'!$B$10,Paramètres!$A$1:$I$89,3,0)*VLOOKUP('Données projet'!$B$10,Paramètres!$A$1:$I$89,5,0)</f>
        <v>4.8003555456638995</v>
      </c>
      <c r="AK11" s="14">
        <f t="shared" si="35"/>
        <v>1.8429996203200378</v>
      </c>
      <c r="AL11" s="22">
        <f t="shared" si="4"/>
        <v>11.570510247422023</v>
      </c>
      <c r="AM11" s="60">
        <f t="shared" si="5"/>
        <v>206.29290027146499</v>
      </c>
      <c r="AN11" s="60">
        <f ca="1">AVERAGE(OFFSET($AM$3,0,0,'Données projet'!$E$10+1,1))-AVERAGE(OFFSET($H$3,0,0,'Données projet'!$E$10+1,1))</f>
        <v>538.82527894410987</v>
      </c>
      <c r="AO11" s="60">
        <f t="shared" si="36"/>
        <v>303.03291289998936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2.7777777777777777</v>
      </c>
      <c r="BD11" s="13">
        <f>IF('Données projet'!$A$88&gt;35,BD10+BC11-BL10,IF(A11&lt;'Données projet'!$A$88,$BA$205^A11,IF(A11='Données projet'!$A$88,'Données projet'!$B$88,BD10+BC11-BL10)))</f>
        <v>7.3094944006963711</v>
      </c>
      <c r="BE11" s="14">
        <f>BD11*VLOOKUP('Données projet'!$B$11,Paramètres!$A$1:$I$89,3,0)*VLOOKUP('Données projet'!$B$11,Paramètres!$A$1:$I$89,5,0)</f>
        <v>4.9032088439871258</v>
      </c>
      <c r="BF11" s="14">
        <f t="shared" si="37"/>
        <v>1.8778484454596058</v>
      </c>
      <c r="BG11" s="22">
        <f t="shared" si="7"/>
        <v>11.810341445786392</v>
      </c>
      <c r="BH11" s="60">
        <f t="shared" si="8"/>
        <v>206.53273146982934</v>
      </c>
      <c r="BI11" s="60">
        <f ca="1">AVERAGE(OFFSET($BH$3,0,0,'Données projet'!$E$11+1,1))-AVERAGE(OFFSET($H$3,0,0,'Données projet'!$E$11+1,1))</f>
        <v>320.48455812702457</v>
      </c>
      <c r="BJ11" s="60">
        <f t="shared" si="38"/>
        <v>232.64090657223622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2.6666666666666665</v>
      </c>
      <c r="BY11" s="13">
        <f>IF('Données projet'!$A$114&gt;35,BY10+BX11-CG10,IF(A11&lt;'Données projet'!$A$114,$BV$205^A11,IF(A11='Données projet'!$A$114,'Données projet'!$B$114,BY10+BX11-CG10)))</f>
        <v>7.1520739352994367</v>
      </c>
      <c r="BZ11" s="14">
        <f>BY11*VLOOKUP('Données projet'!$B$12,Paramètres!$A$1:$I$89,3,0)*VLOOKUP('Données projet'!$B$12,Paramètres!$A$1:$I$89,5,0)</f>
        <v>5.5786176695335605</v>
      </c>
      <c r="CA11" s="14">
        <f t="shared" si="39"/>
        <v>2.1046649418345189</v>
      </c>
      <c r="CB11" s="22">
        <f t="shared" si="10"/>
        <v>13.381717214799407</v>
      </c>
      <c r="CC11" s="60">
        <f t="shared" si="11"/>
        <v>208.10410723884237</v>
      </c>
      <c r="CD11" s="60">
        <f ca="1">AVERAGE(OFFSET($CC$3,0,0,'Données projet'!$E$12+1,1))-AVERAGE(OFFSET($H$3,0,0,'Données projet'!$E$12+1,1))</f>
        <v>310.59417800585902</v>
      </c>
      <c r="CE11" s="60">
        <f t="shared" si="40"/>
        <v>300.68406973087804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0.9</v>
      </c>
      <c r="CT11" s="13">
        <f>IF('Données projet'!$A$140&gt;35,CT10+CS11-DB10,IF(A11&lt;'Données projet'!$A$140,$CQ$205^A11,IF(A11='Données projet'!$A$140,'Données projet'!$B$140,CT10+CS11-DB10)))</f>
        <v>5.7995461347952899</v>
      </c>
      <c r="CU11" s="18">
        <f>CT11*VLOOKUP('Données projet'!$B$13,Paramètres!$A$1:$I$89,3,0)*VLOOKUP('Données projet'!$B$13,Paramètres!$A$1:$I$89,5,0)</f>
        <v>3.7998626275178737</v>
      </c>
      <c r="CV11" s="14">
        <f t="shared" si="41"/>
        <v>1.4991150978629391</v>
      </c>
      <c r="CW11" s="22">
        <f t="shared" si="13"/>
        <v>9.2290528717049156</v>
      </c>
      <c r="CX11" s="60">
        <f t="shared" si="14"/>
        <v>203.95144289574787</v>
      </c>
      <c r="CY11" s="60">
        <f ca="1">AVERAGE(OFFSET($CX$3,0,0,'Données projet'!$E$13+1,1))-AVERAGE(OFFSET($H$3,0,0,'Données projet'!$E$13+1,1))</f>
        <v>265.32756131561285</v>
      </c>
      <c r="CZ11" s="60">
        <f t="shared" si="42"/>
        <v>278.34390825661831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0" t="e">
        <f t="shared" si="17"/>
        <v>#N/A</v>
      </c>
      <c r="DT11" s="60" t="e">
        <f ca="1">AVERAGE(OFFSET($DS$3,0,0,'Données projet'!$E$14+1,1))-AVERAGE(OFFSET($H$3,0,0,'Données projet'!$E$14+1,1))</f>
        <v>#N/A</v>
      </c>
      <c r="DU11" s="60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0" t="e">
        <f t="shared" si="20"/>
        <v>#N/A</v>
      </c>
      <c r="EO11" s="60" t="e">
        <f ca="1">AVERAGE(OFFSET($EN$3,0,0,'Données projet'!$E$15+1,1))-AVERAGE(OFFSET($H$3,0,0,'Données projet'!$E$15+1,1))</f>
        <v>#N/A</v>
      </c>
      <c r="EP11" s="60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0" t="e">
        <f t="shared" si="23"/>
        <v>#N/A</v>
      </c>
      <c r="FJ11" s="60" t="e">
        <f ca="1">AVERAGE(OFFSET($FI$3,0,0,'Données projet'!$E$16+1,1))-AVERAGE(OFFSET($H$3,0,0,'Données projet'!$E$16+1,1))</f>
        <v>#N/A</v>
      </c>
      <c r="FK11" s="60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0" t="e">
        <f t="shared" si="26"/>
        <v>#N/A</v>
      </c>
      <c r="GE11" s="60" t="e">
        <f ca="1">AVERAGE(OFFSET($GD$3,0,0,'Données projet'!$E$17+1,1))-AVERAGE(OFFSET($H$3,0,0,'Données projet'!$E$17+1,1))</f>
        <v>#N/A</v>
      </c>
      <c r="GF11" s="60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50.439439703526872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0" t="e">
        <f t="shared" si="29"/>
        <v>#N/A</v>
      </c>
      <c r="GZ11" s="60" t="e">
        <f ca="1">AVERAGE(OFFSET($GY$3,0,0,'Données projet'!$E$18+1,1))-AVERAGE(OFFSET($H$3,0,0,'Données projet'!$E$18+1,1))</f>
        <v>#N/A</v>
      </c>
      <c r="HA11" s="60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4.5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16.5</v>
      </c>
      <c r="H12" s="68">
        <f t="shared" si="1"/>
        <v>190.66666666666666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2.1</v>
      </c>
      <c r="N12" s="14">
        <f>IF('Données projet'!$A$36&gt;35,N11+M12-V11,IF(A12&lt;'Données projet'!$A$36,$K$205^A12,IF(A12='Données projet'!$A$36,'Données projet'!$B$36,N11+M12-V11)))</f>
        <v>5.3760361537574148</v>
      </c>
      <c r="O12" s="14">
        <f>N12*VLOOKUP('Données projet'!$B$9,Paramètres!$A$1:$I$89,3,0)*VLOOKUP('Données projet'!$B$9,Paramètres!$A$1:$I$89,5,0)</f>
        <v>5.1997021679141717</v>
      </c>
      <c r="P12" s="14">
        <f t="shared" si="33"/>
        <v>1.977837649208241</v>
      </c>
      <c r="Q12" s="22">
        <f t="shared" si="2"/>
        <v>12.500881848154869</v>
      </c>
      <c r="R12" s="60">
        <f t="shared" si="0"/>
        <v>209.68971139212198</v>
      </c>
      <c r="S12" s="60">
        <f ca="1">AVERAGE(OFFSET($R$3,0,0,'Données projet'!$E$9+1,1))-AVERAGE(OFFSET($H$3,0,0,'Données projet'!$E$9+1,1))</f>
        <v>492.25568701818372</v>
      </c>
      <c r="T12" s="60">
        <f t="shared" si="34"/>
        <v>278.34390825661819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2.1</v>
      </c>
      <c r="AI12" s="14">
        <f>IF('Données projet'!$A$62&gt;35,AI11+AH12-AQ11,IF(A12&lt;'Données projet'!$A$62,$AF$205^A12,IF(A12='Données projet'!$A$62,'Données projet'!$B$62,AI11+AH12-AQ11)))</f>
        <v>5.3760361537574148</v>
      </c>
      <c r="AJ12" s="14">
        <f>AI12*VLOOKUP('Données projet'!$B$10,Paramètres!$A$1:$I$89,3,0)*VLOOKUP('Données projet'!$B$10,Paramètres!$A$1:$I$89,5,0)</f>
        <v>5.7867653159044812</v>
      </c>
      <c r="AK12" s="14">
        <f t="shared" si="35"/>
        <v>2.1739041889582755</v>
      </c>
      <c r="AL12" s="22">
        <f t="shared" si="4"/>
        <v>13.864832720969302</v>
      </c>
      <c r="AM12" s="60">
        <f t="shared" si="5"/>
        <v>211.05366226493641</v>
      </c>
      <c r="AN12" s="60">
        <f ca="1">AVERAGE(OFFSET($AM$3,0,0,'Données projet'!$E$10+1,1))-AVERAGE(OFFSET($H$3,0,0,'Données projet'!$E$10+1,1))</f>
        <v>538.82527894410987</v>
      </c>
      <c r="AO12" s="60">
        <f t="shared" si="36"/>
        <v>303.03291289998936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2.7777777777777777</v>
      </c>
      <c r="BD12" s="13">
        <f>IF('Données projet'!$A$88&gt;35,BD11+BC12-BL11,IF(A12&lt;'Données projet'!$A$88,$BA$205^A12,IF(A12='Données projet'!$A$88,'Données projet'!$B$88,BD11+BC12-BL11)))</f>
        <v>9.3728842761841236</v>
      </c>
      <c r="BE12" s="14">
        <f>BD12*VLOOKUP('Données projet'!$B$11,Paramètres!$A$1:$I$89,3,0)*VLOOKUP('Données projet'!$B$11,Paramètres!$A$1:$I$89,5,0)</f>
        <v>6.2873307724643102</v>
      </c>
      <c r="BF12" s="14">
        <f t="shared" si="37"/>
        <v>2.3392513857449408</v>
      </c>
      <c r="BG12" s="22">
        <f t="shared" si="7"/>
        <v>15.024630592214445</v>
      </c>
      <c r="BH12" s="60">
        <f t="shared" si="8"/>
        <v>212.21346013618154</v>
      </c>
      <c r="BI12" s="60">
        <f ca="1">AVERAGE(OFFSET($BH$3,0,0,'Données projet'!$E$11+1,1))-AVERAGE(OFFSET($H$3,0,0,'Données projet'!$E$11+1,1))</f>
        <v>320.48455812702457</v>
      </c>
      <c r="BJ12" s="60">
        <f t="shared" si="38"/>
        <v>232.64090657223622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2.6666666666666665</v>
      </c>
      <c r="BY12" s="13">
        <f>IF('Données projet'!$A$114&gt;35,BY11+BX12-CG11,IF(A12&lt;'Données projet'!$A$114,$BV$205^A12,IF(A12='Données projet'!$A$114,'Données projet'!$B$114,BY11+BX12-CG11)))</f>
        <v>9.1461010385465205</v>
      </c>
      <c r="BZ12" s="14">
        <f>BY12*VLOOKUP('Données projet'!$B$12,Paramètres!$A$1:$I$89,3,0)*VLOOKUP('Données projet'!$B$12,Paramètres!$A$1:$I$89,5,0)</f>
        <v>7.1339588100662858</v>
      </c>
      <c r="CA12" s="14">
        <f t="shared" si="39"/>
        <v>2.6155015444227643</v>
      </c>
      <c r="CB12" s="22">
        <f t="shared" si="10"/>
        <v>16.980310117401761</v>
      </c>
      <c r="CC12" s="60">
        <f t="shared" si="11"/>
        <v>214.16913966136886</v>
      </c>
      <c r="CD12" s="60">
        <f ca="1">AVERAGE(OFFSET($CC$3,0,0,'Données projet'!$E$12+1,1))-AVERAGE(OFFSET($H$3,0,0,'Données projet'!$E$12+1,1))</f>
        <v>310.59417800585902</v>
      </c>
      <c r="CE12" s="60">
        <f t="shared" si="40"/>
        <v>300.68406973087804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0.9</v>
      </c>
      <c r="CT12" s="13">
        <f>IF('Données projet'!$A$140&gt;35,CT11+CS12-DB11,IF(A12&lt;'Données projet'!$A$140,$CQ$205^A12,IF(A12='Données projet'!$A$140,'Données projet'!$B$140,CT11+CS12-DB11)))</f>
        <v>7.2246740558420788</v>
      </c>
      <c r="CU12" s="18">
        <f>CT12*VLOOKUP('Données projet'!$B$13,Paramètres!$A$1:$I$89,3,0)*VLOOKUP('Données projet'!$B$13,Paramètres!$A$1:$I$89,5,0)</f>
        <v>4.7336064413877299</v>
      </c>
      <c r="CV12" s="14">
        <f t="shared" si="41"/>
        <v>1.8203372077743676</v>
      </c>
      <c r="CW12" s="22">
        <f t="shared" si="13"/>
        <v>11.414785188957319</v>
      </c>
      <c r="CX12" s="60">
        <f t="shared" si="14"/>
        <v>208.60361473292443</v>
      </c>
      <c r="CY12" s="60">
        <f ca="1">AVERAGE(OFFSET($CX$3,0,0,'Données projet'!$E$13+1,1))-AVERAGE(OFFSET($H$3,0,0,'Données projet'!$E$13+1,1))</f>
        <v>265.32756131561285</v>
      </c>
      <c r="CZ12" s="60">
        <f t="shared" si="42"/>
        <v>278.34390825661831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0" t="e">
        <f t="shared" si="17"/>
        <v>#N/A</v>
      </c>
      <c r="DT12" s="60" t="e">
        <f ca="1">AVERAGE(OFFSET($DS$3,0,0,'Données projet'!$E$14+1,1))-AVERAGE(OFFSET($H$3,0,0,'Données projet'!$E$14+1,1))</f>
        <v>#N/A</v>
      </c>
      <c r="DU12" s="60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0" t="e">
        <f t="shared" si="20"/>
        <v>#N/A</v>
      </c>
      <c r="EO12" s="60" t="e">
        <f ca="1">AVERAGE(OFFSET($EN$3,0,0,'Données projet'!$E$15+1,1))-AVERAGE(OFFSET($H$3,0,0,'Données projet'!$E$15+1,1))</f>
        <v>#N/A</v>
      </c>
      <c r="EP12" s="60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0" t="e">
        <f t="shared" si="23"/>
        <v>#N/A</v>
      </c>
      <c r="FJ12" s="60" t="e">
        <f ca="1">AVERAGE(OFFSET($FI$3,0,0,'Données projet'!$E$16+1,1))-AVERAGE(OFFSET($H$3,0,0,'Données projet'!$E$16+1,1))</f>
        <v>#N/A</v>
      </c>
      <c r="FK12" s="60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0" t="e">
        <f t="shared" si="26"/>
        <v>#N/A</v>
      </c>
      <c r="GE12" s="60" t="e">
        <f ca="1">AVERAGE(OFFSET($GD$3,0,0,'Données projet'!$E$17+1,1))-AVERAGE(OFFSET($H$3,0,0,'Données projet'!$E$17+1,1))</f>
        <v>#N/A</v>
      </c>
      <c r="GF12" s="60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50.778771693809212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0" t="e">
        <f t="shared" si="29"/>
        <v>#N/A</v>
      </c>
      <c r="GZ12" s="60" t="e">
        <f ca="1">AVERAGE(OFFSET($GY$3,0,0,'Données projet'!$E$18+1,1))-AVERAGE(OFFSET($H$3,0,0,'Données projet'!$E$18+1,1))</f>
        <v>#N/A</v>
      </c>
      <c r="HA12" s="60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4.5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16.5</v>
      </c>
      <c r="H13" s="68">
        <f t="shared" si="1"/>
        <v>190.66666666666666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2.1</v>
      </c>
      <c r="N13" s="14">
        <f>IF('Données projet'!$A$36&gt;35,N12+M13-V12,IF(A13&lt;'Données projet'!$A$36,$K$205^A13,IF(A13='Données projet'!$A$36,'Données projet'!$B$36,N12+M13-V12)))</f>
        <v>6.4807406984078657</v>
      </c>
      <c r="O13" s="14">
        <f>N13*VLOOKUP('Données projet'!$B$9,Paramètres!$A$1:$I$89,3,0)*VLOOKUP('Données projet'!$B$9,Paramètres!$A$1:$I$89,5,0)</f>
        <v>6.2681724035000874</v>
      </c>
      <c r="P13" s="14">
        <f t="shared" si="33"/>
        <v>2.3329519459947301</v>
      </c>
      <c r="Q13" s="22">
        <f t="shared" si="2"/>
        <v>14.98029157537014</v>
      </c>
      <c r="R13" s="60">
        <f t="shared" si="0"/>
        <v>214.61397625079945</v>
      </c>
      <c r="S13" s="60">
        <f ca="1">AVERAGE(OFFSET($R$3,0,0,'Données projet'!$E$9+1,1))-AVERAGE(OFFSET($H$3,0,0,'Données projet'!$E$9+1,1))</f>
        <v>492.25568701818372</v>
      </c>
      <c r="T13" s="60">
        <f t="shared" si="34"/>
        <v>278.34390825661819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2.1</v>
      </c>
      <c r="AI13" s="14">
        <f>IF('Données projet'!$A$62&gt;35,AI12+AH13-AQ12,IF(A13&lt;'Données projet'!$A$62,$AF$205^A13,IF(A13='Données projet'!$A$62,'Données projet'!$B$62,AI12+AH13-AQ12)))</f>
        <v>6.4807406984078657</v>
      </c>
      <c r="AJ13" s="14">
        <f>AI13*VLOOKUP('Données projet'!$B$10,Paramètres!$A$1:$I$89,3,0)*VLOOKUP('Données projet'!$B$10,Paramètres!$A$1:$I$89,5,0)</f>
        <v>6.9758692877662263</v>
      </c>
      <c r="AK13" s="14">
        <f t="shared" si="35"/>
        <v>2.5642215932468222</v>
      </c>
      <c r="AL13" s="22">
        <f t="shared" si="4"/>
        <v>16.61565828443106</v>
      </c>
      <c r="AM13" s="60">
        <f t="shared" si="5"/>
        <v>216.24934295986037</v>
      </c>
      <c r="AN13" s="60">
        <f ca="1">AVERAGE(OFFSET($AM$3,0,0,'Données projet'!$E$10+1,1))-AVERAGE(OFFSET($H$3,0,0,'Données projet'!$E$10+1,1))</f>
        <v>538.82527894410987</v>
      </c>
      <c r="AO13" s="60">
        <f t="shared" si="36"/>
        <v>303.03291289998936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2.7777777777777777</v>
      </c>
      <c r="BD13" s="13">
        <f>IF('Données projet'!$A$88&gt;35,BD12+BC13-BL12,IF(A13&lt;'Données projet'!$A$88,$BA$205^A13,IF(A13='Données projet'!$A$88,'Données projet'!$B$88,BD12+BC13-BL12)))</f>
        <v>12.018746419228403</v>
      </c>
      <c r="BE13" s="14">
        <f>BD13*VLOOKUP('Données projet'!$B$11,Paramètres!$A$1:$I$89,3,0)*VLOOKUP('Données projet'!$B$11,Paramètres!$A$1:$I$89,5,0)</f>
        <v>8.0621750980184128</v>
      </c>
      <c r="BF13" s="14">
        <f t="shared" si="37"/>
        <v>2.9140248559144633</v>
      </c>
      <c r="BG13" s="22">
        <f t="shared" si="7"/>
        <v>19.116881586433095</v>
      </c>
      <c r="BH13" s="60">
        <f t="shared" si="8"/>
        <v>218.75056626186242</v>
      </c>
      <c r="BI13" s="60">
        <f ca="1">AVERAGE(OFFSET($BH$3,0,0,'Données projet'!$E$11+1,1))-AVERAGE(OFFSET($H$3,0,0,'Données projet'!$E$11+1,1))</f>
        <v>320.48455812702457</v>
      </c>
      <c r="BJ13" s="60">
        <f t="shared" si="38"/>
        <v>232.64090657223622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2.6666666666666665</v>
      </c>
      <c r="BY13" s="13">
        <f>IF('Données projet'!$A$114&gt;35,BY12+BX13-CG12,IF(A13&lt;'Données projet'!$A$114,$BV$205^A13,IF(A13='Données projet'!$A$114,'Données projet'!$B$114,BY12+BX13-CG12)))</f>
        <v>11.696070952851455</v>
      </c>
      <c r="BZ13" s="14">
        <f>BY13*VLOOKUP('Données projet'!$B$12,Paramètres!$A$1:$I$89,3,0)*VLOOKUP('Données projet'!$B$12,Paramètres!$A$1:$I$89,5,0)</f>
        <v>9.1229353432241354</v>
      </c>
      <c r="CA13" s="14">
        <f t="shared" si="39"/>
        <v>3.2503265450485803</v>
      </c>
      <c r="CB13" s="22">
        <f t="shared" si="10"/>
        <v>21.550097788741649</v>
      </c>
      <c r="CC13" s="60">
        <f t="shared" si="11"/>
        <v>221.18378246417097</v>
      </c>
      <c r="CD13" s="60">
        <f ca="1">AVERAGE(OFFSET($CC$3,0,0,'Données projet'!$E$12+1,1))-AVERAGE(OFFSET($H$3,0,0,'Données projet'!$E$12+1,1))</f>
        <v>310.59417800585902</v>
      </c>
      <c r="CE13" s="60">
        <f t="shared" si="40"/>
        <v>300.68406973087804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>
        <f>VLOOKUP(A13,'Données projet'!$A$139:$I$159,2,0)</f>
        <v>9</v>
      </c>
      <c r="CR13" s="13">
        <f>VLOOKUP(A13,'Données projet'!$A$139:$I$159,9,0)</f>
        <v>0.9</v>
      </c>
      <c r="CS13" s="13">
        <f t="array" ref="CS13">INDEX(CR:CR,MIN(IF(ISNUMBER(CR13:CR209),ROW(CR13:CR209),"")))</f>
        <v>0.9</v>
      </c>
      <c r="CT13" s="13">
        <f>IF('Données projet'!$A$140&gt;35,CT12+CS13-DB12,IF(A13&lt;'Données projet'!$A$140,$CQ$205^A13,IF(A13='Données projet'!$A$140,'Données projet'!$B$140,CT12+CS13-DB12)))</f>
        <v>9</v>
      </c>
      <c r="CU13" s="18">
        <f>CT13*VLOOKUP('Données projet'!$B$13,Paramètres!$A$1:$I$89,3,0)*VLOOKUP('Données projet'!$B$13,Paramètres!$A$1:$I$89,5,0)</f>
        <v>5.8967999999999998</v>
      </c>
      <c r="CV13" s="14">
        <f t="shared" si="41"/>
        <v>2.210389018649412</v>
      </c>
      <c r="CW13" s="22">
        <f t="shared" si="13"/>
        <v>14.120020874147725</v>
      </c>
      <c r="CX13" s="60">
        <f t="shared" si="14"/>
        <v>213.75370554957703</v>
      </c>
      <c r="CY13" s="60">
        <f ca="1">AVERAGE(OFFSET($CX$3,0,0,'Données projet'!$E$13+1,1))-AVERAGE(OFFSET($H$3,0,0,'Données projet'!$E$13+1,1))</f>
        <v>265.32756131561285</v>
      </c>
      <c r="CZ13" s="60">
        <f t="shared" si="42"/>
        <v>278.34390825661831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0" t="e">
        <f t="shared" si="17"/>
        <v>#N/A</v>
      </c>
      <c r="DT13" s="60" t="e">
        <f ca="1">AVERAGE(OFFSET($DS$3,0,0,'Données projet'!$E$14+1,1))-AVERAGE(OFFSET($H$3,0,0,'Données projet'!$E$14+1,1))</f>
        <v>#N/A</v>
      </c>
      <c r="DU13" s="60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0" t="e">
        <f t="shared" si="20"/>
        <v>#N/A</v>
      </c>
      <c r="EO13" s="60" t="e">
        <f ca="1">AVERAGE(OFFSET($EN$3,0,0,'Données projet'!$E$15+1,1))-AVERAGE(OFFSET($H$3,0,0,'Données projet'!$E$15+1,1))</f>
        <v>#N/A</v>
      </c>
      <c r="EP13" s="60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0" t="e">
        <f t="shared" si="23"/>
        <v>#N/A</v>
      </c>
      <c r="FJ13" s="60" t="e">
        <f ca="1">AVERAGE(OFFSET($FI$3,0,0,'Données projet'!$E$16+1,1))-AVERAGE(OFFSET($H$3,0,0,'Données projet'!$E$16+1,1))</f>
        <v>#N/A</v>
      </c>
      <c r="FK13" s="60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0" t="e">
        <f t="shared" si="26"/>
        <v>#N/A</v>
      </c>
      <c r="GE13" s="60" t="e">
        <f ca="1">AVERAGE(OFFSET($GD$3,0,0,'Données projet'!$E$17+1,1))-AVERAGE(OFFSET($H$3,0,0,'Données projet'!$E$17+1,1))</f>
        <v>#N/A</v>
      </c>
      <c r="GF13" s="60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51.11221703269284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0" t="e">
        <f t="shared" si="29"/>
        <v>#N/A</v>
      </c>
      <c r="GZ13" s="60" t="e">
        <f ca="1">AVERAGE(OFFSET($GY$3,0,0,'Données projet'!$E$18+1,1))-AVERAGE(OFFSET($H$3,0,0,'Données projet'!$E$18+1,1))</f>
        <v>#N/A</v>
      </c>
      <c r="HA13" s="60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4.5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16.5</v>
      </c>
      <c r="H14" s="68">
        <f t="shared" si="1"/>
        <v>190.66666666666666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2.1</v>
      </c>
      <c r="N14" s="14">
        <f>IF('Données projet'!$A$36&gt;35,N13+M14-V13,IF(A14&lt;'Données projet'!$A$36,$K$205^A14,IF(A14='Données projet'!$A$36,'Données projet'!$B$36,N13+M14-V13)))</f>
        <v>7.8124474610620815</v>
      </c>
      <c r="O14" s="14">
        <f>N14*VLOOKUP('Données projet'!$B$9,Paramètres!$A$1:$I$89,3,0)*VLOOKUP('Données projet'!$B$9,Paramètres!$A$1:$I$89,5,0)</f>
        <v>7.5561991843392455</v>
      </c>
      <c r="P14" s="14">
        <f t="shared" si="33"/>
        <v>2.7518258561310041</v>
      </c>
      <c r="Q14" s="22">
        <f t="shared" si="2"/>
        <v>17.953143612152349</v>
      </c>
      <c r="R14" s="60">
        <f t="shared" si="0"/>
        <v>220.01047347146621</v>
      </c>
      <c r="S14" s="60">
        <f ca="1">AVERAGE(OFFSET($R$3,0,0,'Données projet'!$E$9+1,1))-AVERAGE(OFFSET($H$3,0,0,'Données projet'!$E$9+1,1))</f>
        <v>492.25568701818372</v>
      </c>
      <c r="T14" s="60">
        <f t="shared" si="34"/>
        <v>278.34390825661819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2.1</v>
      </c>
      <c r="AI14" s="14">
        <f>IF('Données projet'!$A$62&gt;35,AI13+AH14-AQ13,IF(A14&lt;'Données projet'!$A$62,$AF$205^A14,IF(A14='Données projet'!$A$62,'Données projet'!$B$62,AI13+AH14-AQ13)))</f>
        <v>7.8124474610620815</v>
      </c>
      <c r="AJ14" s="14">
        <f>AI14*VLOOKUP('Données projet'!$B$10,Paramètres!$A$1:$I$89,3,0)*VLOOKUP('Données projet'!$B$10,Paramètres!$A$1:$I$89,5,0)</f>
        <v>8.4093184470872249</v>
      </c>
      <c r="AK14" s="14">
        <f t="shared" si="35"/>
        <v>3.0246192139792929</v>
      </c>
      <c r="AL14" s="22">
        <f t="shared" si="4"/>
        <v>19.914108093024186</v>
      </c>
      <c r="AM14" s="60">
        <f t="shared" si="5"/>
        <v>221.97143795233805</v>
      </c>
      <c r="AN14" s="60">
        <f ca="1">AVERAGE(OFFSET($AM$3,0,0,'Données projet'!$E$10+1,1))-AVERAGE(OFFSET($H$3,0,0,'Données projet'!$E$10+1,1))</f>
        <v>538.82527894410987</v>
      </c>
      <c r="AO14" s="60">
        <f t="shared" si="36"/>
        <v>303.03291289998936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2.7777777777777777</v>
      </c>
      <c r="BD14" s="13">
        <f>IF('Données projet'!$A$88&gt;35,BD13+BC14-BL13,IF(A14&lt;'Données projet'!$A$88,$BA$205^A14,IF(A14='Données projet'!$A$88,'Données projet'!$B$88,BD13+BC14-BL13)))</f>
        <v>15.41150634461092</v>
      </c>
      <c r="BE14" s="14">
        <f>BD14*VLOOKUP('Données projet'!$B$11,Paramètres!$A$1:$I$89,3,0)*VLOOKUP('Données projet'!$B$11,Paramètres!$A$1:$I$89,5,0)</f>
        <v>10.338038455965005</v>
      </c>
      <c r="BF14" s="14">
        <f t="shared" si="37"/>
        <v>3.6300249355984251</v>
      </c>
      <c r="BG14" s="22">
        <f t="shared" si="7"/>
        <v>24.327710406972969</v>
      </c>
      <c r="BH14" s="60">
        <f t="shared" si="8"/>
        <v>226.38504026628681</v>
      </c>
      <c r="BI14" s="60">
        <f ca="1">AVERAGE(OFFSET($BH$3,0,0,'Données projet'!$E$11+1,1))-AVERAGE(OFFSET($H$3,0,0,'Données projet'!$E$11+1,1))</f>
        <v>320.48455812702457</v>
      </c>
      <c r="BJ14" s="60">
        <f t="shared" si="38"/>
        <v>232.64090657223622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2.6666666666666665</v>
      </c>
      <c r="BY14" s="13">
        <f>IF('Données projet'!$A$114&gt;35,BY13+BX14-CG13,IF(A14&lt;'Données projet'!$A$114,$BV$205^A14,IF(A14='Données projet'!$A$114,'Données projet'!$B$114,BY13+BX14-CG13)))</f>
        <v>14.956982779612416</v>
      </c>
      <c r="BZ14" s="14">
        <f>BY14*VLOOKUP('Données projet'!$B$12,Paramètres!$A$1:$I$89,3,0)*VLOOKUP('Données projet'!$B$12,Paramètres!$A$1:$I$89,5,0)</f>
        <v>11.666446568097685</v>
      </c>
      <c r="CA14" s="14">
        <f t="shared" si="39"/>
        <v>4.0392339557111736</v>
      </c>
      <c r="CB14" s="22">
        <f t="shared" si="10"/>
        <v>27.354060245633761</v>
      </c>
      <c r="CC14" s="60">
        <f t="shared" si="11"/>
        <v>229.4113901049476</v>
      </c>
      <c r="CD14" s="60">
        <f ca="1">AVERAGE(OFFSET($CC$3,0,0,'Données projet'!$E$12+1,1))-AVERAGE(OFFSET($H$3,0,0,'Données projet'!$E$12+1,1))</f>
        <v>310.59417800585902</v>
      </c>
      <c r="CE14" s="60">
        <f t="shared" si="40"/>
        <v>300.68406973087804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5.6</v>
      </c>
      <c r="CT14" s="13">
        <f>IF('Données projet'!$A$140&gt;35,CT13+CS14-DB13,IF(A14&lt;'Données projet'!$A$140,$CQ$205^A14,IF(A14='Données projet'!$A$140,'Données projet'!$B$140,CT13+CS14-DB13)))</f>
        <v>14.6</v>
      </c>
      <c r="CU14" s="18">
        <f>CT14*VLOOKUP('Données projet'!$B$13,Paramètres!$A$1:$I$89,3,0)*VLOOKUP('Données projet'!$B$13,Paramètres!$A$1:$I$89,5,0)</f>
        <v>9.5659200000000002</v>
      </c>
      <c r="CV14" s="14">
        <f t="shared" si="41"/>
        <v>3.3893952488696248</v>
      </c>
      <c r="CW14" s="22">
        <f t="shared" si="13"/>
        <v>22.563840725114591</v>
      </c>
      <c r="CX14" s="60">
        <f t="shared" si="14"/>
        <v>224.62117058442846</v>
      </c>
      <c r="CY14" s="60">
        <f ca="1">AVERAGE(OFFSET($CX$3,0,0,'Données projet'!$E$13+1,1))-AVERAGE(OFFSET($H$3,0,0,'Données projet'!$E$13+1,1))</f>
        <v>265.32756131561285</v>
      </c>
      <c r="CZ14" s="60">
        <f t="shared" si="42"/>
        <v>278.34390825661831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0" t="e">
        <f t="shared" si="17"/>
        <v>#N/A</v>
      </c>
      <c r="DT14" s="60" t="e">
        <f ca="1">AVERAGE(OFFSET($DS$3,0,0,'Données projet'!$E$14+1,1))-AVERAGE(OFFSET($H$3,0,0,'Données projet'!$E$14+1,1))</f>
        <v>#N/A</v>
      </c>
      <c r="DU14" s="60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0" t="e">
        <f t="shared" si="20"/>
        <v>#N/A</v>
      </c>
      <c r="EO14" s="60" t="e">
        <f ca="1">AVERAGE(OFFSET($EN$3,0,0,'Données projet'!$E$15+1,1))-AVERAGE(OFFSET($H$3,0,0,'Données projet'!$E$15+1,1))</f>
        <v>#N/A</v>
      </c>
      <c r="EP14" s="60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0" t="e">
        <f t="shared" si="23"/>
        <v>#N/A</v>
      </c>
      <c r="FJ14" s="60" t="e">
        <f ca="1">AVERAGE(OFFSET($FI$3,0,0,'Données projet'!$E$16+1,1))-AVERAGE(OFFSET($H$3,0,0,'Données projet'!$E$16+1,1))</f>
        <v>#N/A</v>
      </c>
      <c r="FK14" s="60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0" t="e">
        <f t="shared" si="26"/>
        <v>#N/A</v>
      </c>
      <c r="GE14" s="60" t="e">
        <f ca="1">AVERAGE(OFFSET($GD$3,0,0,'Données projet'!$E$17+1,1))-AVERAGE(OFFSET($H$3,0,0,'Données projet'!$E$17+1,1))</f>
        <v>#N/A</v>
      </c>
      <c r="GF14" s="60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51.43987784041893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0" t="e">
        <f t="shared" si="29"/>
        <v>#N/A</v>
      </c>
      <c r="GZ14" s="60" t="e">
        <f ca="1">AVERAGE(OFFSET($GY$3,0,0,'Données projet'!$E$18+1,1))-AVERAGE(OFFSET($H$3,0,0,'Données projet'!$E$18+1,1))</f>
        <v>#N/A</v>
      </c>
      <c r="HA14" s="60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4.5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16.5</v>
      </c>
      <c r="H15" s="68">
        <f t="shared" si="1"/>
        <v>190.66666666666666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2.1</v>
      </c>
      <c r="N15" s="14">
        <f>IF('Données projet'!$A$36&gt;35,N14+M15-V14,IF(A15&lt;'Données projet'!$A$36,$K$205^A15,IF(A15='Données projet'!$A$36,'Données projet'!$B$36,N14+M15-V14)))</f>
        <v>9.4178024044149407</v>
      </c>
      <c r="O15" s="14">
        <f>N15*VLOOKUP('Données projet'!$B$9,Paramètres!$A$1:$I$89,3,0)*VLOOKUP('Données projet'!$B$9,Paramètres!$A$1:$I$89,5,0)</f>
        <v>9.1088984855501316</v>
      </c>
      <c r="P15" s="14">
        <f t="shared" si="33"/>
        <v>3.2459072101643005</v>
      </c>
      <c r="Q15" s="22">
        <f t="shared" si="2"/>
        <v>21.517953253369303</v>
      </c>
      <c r="R15" s="60">
        <f t="shared" si="0"/>
        <v>225.97808629416224</v>
      </c>
      <c r="S15" s="60">
        <f ca="1">AVERAGE(OFFSET($R$3,0,0,'Données projet'!$E$9+1,1))-AVERAGE(OFFSET($H$3,0,0,'Données projet'!$E$9+1,1))</f>
        <v>492.25568701818372</v>
      </c>
      <c r="T15" s="60">
        <f t="shared" si="34"/>
        <v>278.34390825661819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2.1</v>
      </c>
      <c r="AI15" s="14">
        <f>IF('Données projet'!$A$62&gt;35,AI14+AH15-AQ14,IF(A15&lt;'Données projet'!$A$62,$AF$205^A15,IF(A15='Données projet'!$A$62,'Données projet'!$B$62,AI14+AH15-AQ14)))</f>
        <v>9.4178024044149407</v>
      </c>
      <c r="AJ15" s="14">
        <f>AI15*VLOOKUP('Données projet'!$B$10,Paramètres!$A$1:$I$89,3,0)*VLOOKUP('Données projet'!$B$10,Paramètres!$A$1:$I$89,5,0)</f>
        <v>10.137322508112241</v>
      </c>
      <c r="AK15" s="14">
        <f t="shared" si="35"/>
        <v>3.5676797253661268</v>
      </c>
      <c r="AL15" s="22">
        <f t="shared" si="4"/>
        <v>23.869545556641487</v>
      </c>
      <c r="AM15" s="60">
        <f t="shared" si="5"/>
        <v>228.32967859743442</v>
      </c>
      <c r="AN15" s="60">
        <f ca="1">AVERAGE(OFFSET($AM$3,0,0,'Données projet'!$E$10+1,1))-AVERAGE(OFFSET($H$3,0,0,'Données projet'!$E$10+1,1))</f>
        <v>538.82527894410987</v>
      </c>
      <c r="AO15" s="60">
        <f t="shared" si="36"/>
        <v>303.03291289998936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2.7777777777777777</v>
      </c>
      <c r="BD15" s="13">
        <f>IF('Données projet'!$A$88&gt;35,BD14+BC15-BL14,IF(A15&lt;'Données projet'!$A$88,$BA$205^A15,IF(A15='Données projet'!$A$88,'Données projet'!$B$88,BD14+BC15-BL14)))</f>
        <v>19.762005081494262</v>
      </c>
      <c r="BE15" s="14">
        <f>BD15*VLOOKUP('Données projet'!$B$11,Paramètres!$A$1:$I$89,3,0)*VLOOKUP('Données projet'!$B$11,Paramètres!$A$1:$I$89,5,0)</f>
        <v>13.256353008666352</v>
      </c>
      <c r="BF15" s="14">
        <f t="shared" si="37"/>
        <v>4.5219521742655813</v>
      </c>
      <c r="BG15" s="22">
        <f t="shared" si="7"/>
        <v>30.963881526939787</v>
      </c>
      <c r="BH15" s="60">
        <f t="shared" si="8"/>
        <v>235.42401456773271</v>
      </c>
      <c r="BI15" s="60">
        <f ca="1">AVERAGE(OFFSET($BH$3,0,0,'Données projet'!$E$11+1,1))-AVERAGE(OFFSET($H$3,0,0,'Données projet'!$E$11+1,1))</f>
        <v>320.48455812702457</v>
      </c>
      <c r="BJ15" s="60">
        <f t="shared" si="38"/>
        <v>232.64090657223622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2.6666666666666665</v>
      </c>
      <c r="BY15" s="13">
        <f>IF('Données projet'!$A$114&gt;35,BY14+BX15-CG14,IF(A15&lt;'Données projet'!$A$114,$BV$205^A15,IF(A15='Données projet'!$A$114,'Données projet'!$B$114,BY14+BX15-CG14)))</f>
        <v>19.127049995800721</v>
      </c>
      <c r="BZ15" s="14">
        <f>BY15*VLOOKUP('Données projet'!$B$12,Paramètres!$A$1:$I$89,3,0)*VLOOKUP('Données projet'!$B$12,Paramètres!$A$1:$I$89,5,0)</f>
        <v>14.919098996724562</v>
      </c>
      <c r="CA15" s="14">
        <f t="shared" si="39"/>
        <v>5.019622097301081</v>
      </c>
      <c r="CB15" s="22">
        <f t="shared" si="10"/>
        <v>34.726605905427995</v>
      </c>
      <c r="CC15" s="60">
        <f t="shared" si="11"/>
        <v>239.18673894622091</v>
      </c>
      <c r="CD15" s="60">
        <f ca="1">AVERAGE(OFFSET($CC$3,0,0,'Données projet'!$E$12+1,1))-AVERAGE(OFFSET($H$3,0,0,'Données projet'!$E$12+1,1))</f>
        <v>310.59417800585902</v>
      </c>
      <c r="CE15" s="60">
        <f t="shared" si="40"/>
        <v>300.68406973087804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5.6</v>
      </c>
      <c r="CT15" s="13">
        <f>IF('Données projet'!$A$140&gt;35,CT14+CS15-DB14,IF(A15&lt;'Données projet'!$A$140,$CQ$205^A15,IF(A15='Données projet'!$A$140,'Données projet'!$B$140,CT14+CS15-DB14)))</f>
        <v>20.2</v>
      </c>
      <c r="CU15" s="18">
        <f>CT15*VLOOKUP('Données projet'!$B$13,Paramètres!$A$1:$I$89,3,0)*VLOOKUP('Données projet'!$B$13,Paramètres!$A$1:$I$89,5,0)</f>
        <v>13.23504</v>
      </c>
      <c r="CV15" s="14">
        <f t="shared" si="41"/>
        <v>4.5155276195383474</v>
      </c>
      <c r="CW15" s="22">
        <f t="shared" si="13"/>
        <v>30.915571937362625</v>
      </c>
      <c r="CX15" s="60">
        <f t="shared" si="14"/>
        <v>235.37570497815554</v>
      </c>
      <c r="CY15" s="60">
        <f ca="1">AVERAGE(OFFSET($CX$3,0,0,'Données projet'!$E$13+1,1))-AVERAGE(OFFSET($H$3,0,0,'Données projet'!$E$13+1,1))</f>
        <v>265.32756131561285</v>
      </c>
      <c r="CZ15" s="60">
        <f t="shared" si="42"/>
        <v>278.34390825661831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0" t="e">
        <f t="shared" si="17"/>
        <v>#N/A</v>
      </c>
      <c r="DT15" s="60" t="e">
        <f ca="1">AVERAGE(OFFSET($DS$3,0,0,'Données projet'!$E$14+1,1))-AVERAGE(OFFSET($H$3,0,0,'Données projet'!$E$14+1,1))</f>
        <v>#N/A</v>
      </c>
      <c r="DU15" s="60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0" t="e">
        <f t="shared" si="20"/>
        <v>#N/A</v>
      </c>
      <c r="EO15" s="60" t="e">
        <f ca="1">AVERAGE(OFFSET($EN$3,0,0,'Données projet'!$E$15+1,1))-AVERAGE(OFFSET($H$3,0,0,'Données projet'!$E$15+1,1))</f>
        <v>#N/A</v>
      </c>
      <c r="EP15" s="60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0" t="e">
        <f t="shared" si="23"/>
        <v>#N/A</v>
      </c>
      <c r="FJ15" s="60" t="e">
        <f ca="1">AVERAGE(OFFSET($FI$3,0,0,'Données projet'!$E$16+1,1))-AVERAGE(OFFSET($H$3,0,0,'Données projet'!$E$16+1,1))</f>
        <v>#N/A</v>
      </c>
      <c r="FK15" s="60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0" t="e">
        <f t="shared" si="26"/>
        <v>#N/A</v>
      </c>
      <c r="GE15" s="60" t="e">
        <f ca="1">AVERAGE(OFFSET($GD$3,0,0,'Données projet'!$E$17+1,1))-AVERAGE(OFFSET($H$3,0,0,'Données projet'!$E$17+1,1))</f>
        <v>#N/A</v>
      </c>
      <c r="GF15" s="60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51.761854465670794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0" t="e">
        <f t="shared" si="29"/>
        <v>#N/A</v>
      </c>
      <c r="GZ15" s="60" t="e">
        <f ca="1">AVERAGE(OFFSET($GY$3,0,0,'Données projet'!$E$18+1,1))-AVERAGE(OFFSET($H$3,0,0,'Données projet'!$E$18+1,1))</f>
        <v>#N/A</v>
      </c>
      <c r="HA15" s="60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4.5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16.5</v>
      </c>
      <c r="H16" s="68">
        <f t="shared" si="1"/>
        <v>190.66666666666666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2.1</v>
      </c>
      <c r="N16" s="14">
        <f>IF('Données projet'!$A$36&gt;35,N15+M16-V15,IF(A16&lt;'Données projet'!$A$36,$K$205^A16,IF(A16='Données projet'!$A$36,'Données projet'!$B$36,N15+M16-V15)))</f>
        <v>11.35303662145153</v>
      </c>
      <c r="O16" s="14">
        <f>N16*VLOOKUP('Données projet'!$B$9,Paramètres!$A$1:$I$89,3,0)*VLOOKUP('Données projet'!$B$9,Paramètres!$A$1:$I$89,5,0)</f>
        <v>10.98065702026792</v>
      </c>
      <c r="P16" s="14">
        <f t="shared" si="33"/>
        <v>3.8286992592655618</v>
      </c>
      <c r="Q16" s="22">
        <f t="shared" si="2"/>
        <v>25.792962186854144</v>
      </c>
      <c r="R16" s="60">
        <f t="shared" si="0"/>
        <v>232.63541796886662</v>
      </c>
      <c r="S16" s="60">
        <f ca="1">AVERAGE(OFFSET($R$3,0,0,'Données projet'!$E$9+1,1))-AVERAGE(OFFSET($H$3,0,0,'Données projet'!$E$9+1,1))</f>
        <v>492.25568701818372</v>
      </c>
      <c r="T16" s="60">
        <f t="shared" si="34"/>
        <v>278.34390825661819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2.1</v>
      </c>
      <c r="AI16" s="14">
        <f>IF('Données projet'!$A$62&gt;35,AI15+AH16-AQ15,IF(A16&lt;'Données projet'!$A$62,$AF$205^A16,IF(A16='Données projet'!$A$62,'Données projet'!$B$62,AI15+AH16-AQ15)))</f>
        <v>11.35303662145153</v>
      </c>
      <c r="AJ16" s="14">
        <f>AI16*VLOOKUP('Données projet'!$B$10,Paramètres!$A$1:$I$89,3,0)*VLOOKUP('Données projet'!$B$10,Paramètres!$A$1:$I$89,5,0)</f>
        <v>12.220408619330426</v>
      </c>
      <c r="AK16" s="14">
        <f t="shared" si="35"/>
        <v>4.2082449797185175</v>
      </c>
      <c r="AL16" s="22">
        <f t="shared" si="4"/>
        <v>28.613238351676909</v>
      </c>
      <c r="AM16" s="60">
        <f t="shared" si="5"/>
        <v>235.45569413368938</v>
      </c>
      <c r="AN16" s="60">
        <f ca="1">AVERAGE(OFFSET($AM$3,0,0,'Données projet'!$E$10+1,1))-AVERAGE(OFFSET($H$3,0,0,'Données projet'!$E$10+1,1))</f>
        <v>538.82527894410987</v>
      </c>
      <c r="AO16" s="60">
        <f t="shared" si="36"/>
        <v>303.03291289998936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2.7777777777777777</v>
      </c>
      <c r="BD16" s="13">
        <f>IF('Données projet'!$A$88&gt;35,BD15+BC16-BL15,IF(A16&lt;'Données projet'!$A$88,$BA$205^A16,IF(A16='Données projet'!$A$88,'Données projet'!$B$88,BD15+BC16-BL15)))</f>
        <v>25.340601762628324</v>
      </c>
      <c r="BE16" s="14">
        <f>BD16*VLOOKUP('Données projet'!$B$11,Paramètres!$A$1:$I$89,3,0)*VLOOKUP('Données projet'!$B$11,Paramètres!$A$1:$I$89,5,0)</f>
        <v>16.998475662371082</v>
      </c>
      <c r="BF16" s="14">
        <f t="shared" si="37"/>
        <v>5.6330333342391405</v>
      </c>
      <c r="BG16" s="22">
        <f t="shared" si="7"/>
        <v>39.416544835762807</v>
      </c>
      <c r="BH16" s="60">
        <f t="shared" si="8"/>
        <v>246.25900061777529</v>
      </c>
      <c r="BI16" s="60">
        <f ca="1">AVERAGE(OFFSET($BH$3,0,0,'Données projet'!$E$11+1,1))-AVERAGE(OFFSET($H$3,0,0,'Données projet'!$E$11+1,1))</f>
        <v>320.48455812702457</v>
      </c>
      <c r="BJ16" s="60">
        <f t="shared" si="38"/>
        <v>232.64090657223622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2.6666666666666665</v>
      </c>
      <c r="BY16" s="13">
        <f>IF('Données projet'!$A$114&gt;35,BY15+BX16-CG15,IF(A16&lt;'Données projet'!$A$114,$BV$205^A16,IF(A16='Données projet'!$A$114,'Données projet'!$B$114,BY15+BX16-CG15)))</f>
        <v>24.459748796430759</v>
      </c>
      <c r="BZ16" s="14">
        <f>BY16*VLOOKUP('Données projet'!$B$12,Paramètres!$A$1:$I$89,3,0)*VLOOKUP('Données projet'!$B$12,Paramètres!$A$1:$I$89,5,0)</f>
        <v>19.078604061215994</v>
      </c>
      <c r="CA16" s="14">
        <f t="shared" si="39"/>
        <v>6.2379664748280286</v>
      </c>
      <c r="CB16" s="22">
        <f t="shared" si="10"/>
        <v>44.093027016943331</v>
      </c>
      <c r="CC16" s="60">
        <f t="shared" si="11"/>
        <v>250.9354827989558</v>
      </c>
      <c r="CD16" s="60">
        <f ca="1">AVERAGE(OFFSET($CC$3,0,0,'Données projet'!$E$12+1,1))-AVERAGE(OFFSET($H$3,0,0,'Données projet'!$E$12+1,1))</f>
        <v>310.59417800585902</v>
      </c>
      <c r="CE16" s="60">
        <f t="shared" si="40"/>
        <v>300.68406973087804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5.6</v>
      </c>
      <c r="CT16" s="13">
        <f>IF('Données projet'!$A$140&gt;35,CT15+CS16-DB15,IF(A16&lt;'Données projet'!$A$140,$CQ$205^A16,IF(A16='Données projet'!$A$140,'Données projet'!$B$140,CT15+CS16-DB15)))</f>
        <v>25.799999999999997</v>
      </c>
      <c r="CU16" s="18">
        <f>CT16*VLOOKUP('Données projet'!$B$13,Paramètres!$A$1:$I$89,3,0)*VLOOKUP('Données projet'!$B$13,Paramètres!$A$1:$I$89,5,0)</f>
        <v>16.904159999999997</v>
      </c>
      <c r="CV16" s="14">
        <f t="shared" si="41"/>
        <v>5.6054076921798863</v>
      </c>
      <c r="CW16" s="22">
        <f t="shared" si="13"/>
        <v>39.204163730546632</v>
      </c>
      <c r="CX16" s="60">
        <f t="shared" si="14"/>
        <v>246.04661951255912</v>
      </c>
      <c r="CY16" s="60">
        <f ca="1">AVERAGE(OFFSET($CX$3,0,0,'Données projet'!$E$13+1,1))-AVERAGE(OFFSET($H$3,0,0,'Données projet'!$E$13+1,1))</f>
        <v>265.32756131561285</v>
      </c>
      <c r="CZ16" s="60">
        <f t="shared" si="42"/>
        <v>278.34390825661831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0" t="e">
        <f t="shared" si="17"/>
        <v>#N/A</v>
      </c>
      <c r="DT16" s="60" t="e">
        <f ca="1">AVERAGE(OFFSET($DS$3,0,0,'Données projet'!$E$14+1,1))-AVERAGE(OFFSET($H$3,0,0,'Données projet'!$E$14+1,1))</f>
        <v>#N/A</v>
      </c>
      <c r="DU16" s="60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0" t="e">
        <f t="shared" si="20"/>
        <v>#N/A</v>
      </c>
      <c r="EO16" s="60" t="e">
        <f ca="1">AVERAGE(OFFSET($EN$3,0,0,'Données projet'!$E$15+1,1))-AVERAGE(OFFSET($H$3,0,0,'Données projet'!$E$15+1,1))</f>
        <v>#N/A</v>
      </c>
      <c r="EP16" s="60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0" t="e">
        <f t="shared" si="23"/>
        <v>#N/A</v>
      </c>
      <c r="FJ16" s="60" t="e">
        <f ca="1">AVERAGE(OFFSET($FI$3,0,0,'Données projet'!$E$16+1,1))-AVERAGE(OFFSET($H$3,0,0,'Données projet'!$E$16+1,1))</f>
        <v>#N/A</v>
      </c>
      <c r="FK16" s="60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0" t="e">
        <f t="shared" si="26"/>
        <v>#N/A</v>
      </c>
      <c r="GE16" s="60" t="e">
        <f ca="1">AVERAGE(OFFSET($GD$3,0,0,'Données projet'!$E$17+1,1))-AVERAGE(OFFSET($H$3,0,0,'Données projet'!$E$17+1,1))</f>
        <v>#N/A</v>
      </c>
      <c r="GF16" s="60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52.078245516306431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0" t="e">
        <f t="shared" si="29"/>
        <v>#N/A</v>
      </c>
      <c r="GZ16" s="60" t="e">
        <f ca="1">AVERAGE(OFFSET($GY$3,0,0,'Données projet'!$E$18+1,1))-AVERAGE(OFFSET($H$3,0,0,'Données projet'!$E$18+1,1))</f>
        <v>#N/A</v>
      </c>
      <c r="HA16" s="60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4.5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16.5</v>
      </c>
      <c r="H17" s="68">
        <f t="shared" si="1"/>
        <v>190.66666666666666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2.1</v>
      </c>
      <c r="N17" s="14">
        <f>IF('Données projet'!$A$36&gt;35,N16+M17-V16,IF(A17&lt;'Données projet'!$A$36,$K$205^A17,IF(A17='Données projet'!$A$36,'Données projet'!$B$36,N16+M17-V16)))</f>
        <v>13.685935953338433</v>
      </c>
      <c r="O17" s="14">
        <f>N17*VLOOKUP('Données projet'!$B$9,Paramètres!$A$1:$I$89,3,0)*VLOOKUP('Données projet'!$B$9,Paramètres!$A$1:$I$89,5,0)</f>
        <v>13.237037254068934</v>
      </c>
      <c r="P17" s="14">
        <f t="shared" si="33"/>
        <v>4.5161297192961545</v>
      </c>
      <c r="Q17" s="22">
        <f t="shared" si="2"/>
        <v>30.920099145277529</v>
      </c>
      <c r="R17" s="60">
        <f t="shared" si="0"/>
        <v>240.12475251810116</v>
      </c>
      <c r="S17" s="60">
        <f ca="1">AVERAGE(OFFSET($R$3,0,0,'Données projet'!$E$9+1,1))-AVERAGE(OFFSET($H$3,0,0,'Données projet'!$E$9+1,1))</f>
        <v>492.25568701818372</v>
      </c>
      <c r="T17" s="60">
        <f t="shared" si="34"/>
        <v>278.34390825661819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2.1</v>
      </c>
      <c r="AI17" s="14">
        <f>IF('Données projet'!$A$62&gt;35,AI16+AH17-AQ16,IF(A17&lt;'Données projet'!$A$62,$AF$205^A17,IF(A17='Données projet'!$A$62,'Données projet'!$B$62,AI16+AH17-AQ16)))</f>
        <v>13.685935953338433</v>
      </c>
      <c r="AJ17" s="14">
        <f>AI17*VLOOKUP('Données projet'!$B$10,Paramètres!$A$1:$I$89,3,0)*VLOOKUP('Données projet'!$B$10,Paramètres!$A$1:$I$89,5,0)</f>
        <v>14.731541460173487</v>
      </c>
      <c r="AK17" s="14">
        <f t="shared" si="35"/>
        <v>4.9638216355053304</v>
      </c>
      <c r="AL17" s="22">
        <f t="shared" si="4"/>
        <v>34.302757391640604</v>
      </c>
      <c r="AM17" s="60">
        <f t="shared" si="5"/>
        <v>243.50741076446423</v>
      </c>
      <c r="AN17" s="60">
        <f ca="1">AVERAGE(OFFSET($AM$3,0,0,'Données projet'!$E$10+1,1))-AVERAGE(OFFSET($H$3,0,0,'Données projet'!$E$10+1,1))</f>
        <v>538.82527894410987</v>
      </c>
      <c r="AO17" s="60">
        <f t="shared" si="36"/>
        <v>303.03291289998936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2.7777777777777777</v>
      </c>
      <c r="BD17" s="13">
        <f>IF('Données projet'!$A$88&gt;35,BD16+BC17-BL16,IF(A17&lt;'Données projet'!$A$88,$BA$205^A17,IF(A17='Données projet'!$A$88,'Données projet'!$B$88,BD16+BC17-BL16)))</f>
        <v>32.493974930380247</v>
      </c>
      <c r="BE17" s="14">
        <f>BD17*VLOOKUP('Données projet'!$B$11,Paramètres!$A$1:$I$89,3,0)*VLOOKUP('Données projet'!$B$11,Paramètres!$A$1:$I$89,5,0)</f>
        <v>21.796958383299071</v>
      </c>
      <c r="BF17" s="14">
        <f t="shared" si="37"/>
        <v>7.0171163519222377</v>
      </c>
      <c r="BG17" s="22">
        <f t="shared" si="7"/>
        <v>50.184513497177107</v>
      </c>
      <c r="BH17" s="60">
        <f t="shared" si="8"/>
        <v>259.38916687000074</v>
      </c>
      <c r="BI17" s="60">
        <f ca="1">AVERAGE(OFFSET($BH$3,0,0,'Données projet'!$E$11+1,1))-AVERAGE(OFFSET($H$3,0,0,'Données projet'!$E$11+1,1))</f>
        <v>320.48455812702457</v>
      </c>
      <c r="BJ17" s="60">
        <f t="shared" si="38"/>
        <v>232.64090657223622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2.6666666666666665</v>
      </c>
      <c r="BY17" s="13">
        <f>IF('Données projet'!$A$114&gt;35,BY16+BX17-CG16,IF(A17&lt;'Données projet'!$A$114,$BV$205^A17,IF(A17='Données projet'!$A$114,'Données projet'!$B$114,BY16+BX17-CG16)))</f>
        <v>31.279225563578599</v>
      </c>
      <c r="BZ17" s="14">
        <f>BY17*VLOOKUP('Données projet'!$B$12,Paramètres!$A$1:$I$89,3,0)*VLOOKUP('Données projet'!$B$12,Paramètres!$A$1:$I$89,5,0)</f>
        <v>24.397795939591308</v>
      </c>
      <c r="CA17" s="14">
        <f t="shared" si="39"/>
        <v>7.75202295846145</v>
      </c>
      <c r="CB17" s="22">
        <f t="shared" si="10"/>
        <v>55.994267914108548</v>
      </c>
      <c r="CC17" s="60">
        <f t="shared" si="11"/>
        <v>265.1989212869322</v>
      </c>
      <c r="CD17" s="60">
        <f ca="1">AVERAGE(OFFSET($CC$3,0,0,'Données projet'!$E$12+1,1))-AVERAGE(OFFSET($H$3,0,0,'Données projet'!$E$12+1,1))</f>
        <v>310.59417800585902</v>
      </c>
      <c r="CE17" s="60">
        <f t="shared" si="40"/>
        <v>300.68406973087804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5.6</v>
      </c>
      <c r="CT17" s="13">
        <f>IF('Données projet'!$A$140&gt;35,CT16+CS17-DB16,IF(A17&lt;'Données projet'!$A$140,$CQ$205^A17,IF(A17='Données projet'!$A$140,'Données projet'!$B$140,CT16+CS17-DB16)))</f>
        <v>31.4</v>
      </c>
      <c r="CU17" s="18">
        <f>CT17*VLOOKUP('Données projet'!$B$13,Paramètres!$A$1:$I$89,3,0)*VLOOKUP('Données projet'!$B$13,Paramètres!$A$1:$I$89,5,0)</f>
        <v>20.57328</v>
      </c>
      <c r="CV17" s="14">
        <f t="shared" si="41"/>
        <v>6.6678691706770401</v>
      </c>
      <c r="CW17" s="22">
        <f t="shared" si="13"/>
        <v>47.445001472262504</v>
      </c>
      <c r="CX17" s="60">
        <f t="shared" si="14"/>
        <v>256.64965484508616</v>
      </c>
      <c r="CY17" s="60">
        <f ca="1">AVERAGE(OFFSET($CX$3,0,0,'Données projet'!$E$13+1,1))-AVERAGE(OFFSET($H$3,0,0,'Données projet'!$E$13+1,1))</f>
        <v>265.32756131561285</v>
      </c>
      <c r="CZ17" s="60">
        <f t="shared" si="42"/>
        <v>278.34390825661831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0" t="e">
        <f t="shared" si="17"/>
        <v>#N/A</v>
      </c>
      <c r="DT17" s="60" t="e">
        <f ca="1">AVERAGE(OFFSET($DS$3,0,0,'Données projet'!$E$14+1,1))-AVERAGE(OFFSET($H$3,0,0,'Données projet'!$E$14+1,1))</f>
        <v>#N/A</v>
      </c>
      <c r="DU17" s="60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0" t="e">
        <f t="shared" si="20"/>
        <v>#N/A</v>
      </c>
      <c r="EO17" s="60" t="e">
        <f ca="1">AVERAGE(OFFSET($EN$3,0,0,'Données projet'!$E$15+1,1))-AVERAGE(OFFSET($H$3,0,0,'Données projet'!$E$15+1,1))</f>
        <v>#N/A</v>
      </c>
      <c r="EP17" s="60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0" t="e">
        <f t="shared" si="23"/>
        <v>#N/A</v>
      </c>
      <c r="FJ17" s="60" t="e">
        <f ca="1">AVERAGE(OFFSET($FI$3,0,0,'Données projet'!$E$16+1,1))-AVERAGE(OFFSET($H$3,0,0,'Données projet'!$E$16+1,1))</f>
        <v>#N/A</v>
      </c>
      <c r="FK17" s="60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0" t="e">
        <f t="shared" si="26"/>
        <v>#N/A</v>
      </c>
      <c r="GE17" s="60" t="e">
        <f ca="1">AVERAGE(OFFSET($GD$3,0,0,'Données projet'!$E$17+1,1))-AVERAGE(OFFSET($H$3,0,0,'Données projet'!$E$17+1,1))</f>
        <v>#N/A</v>
      </c>
      <c r="GF17" s="60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52.389147889557968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0" t="e">
        <f t="shared" si="29"/>
        <v>#N/A</v>
      </c>
      <c r="GZ17" s="60" t="e">
        <f ca="1">AVERAGE(OFFSET($GY$3,0,0,'Données projet'!$E$18+1,1))-AVERAGE(OFFSET($H$3,0,0,'Données projet'!$E$18+1,1))</f>
        <v>#N/A</v>
      </c>
      <c r="HA17" s="60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4.5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16.5</v>
      </c>
      <c r="H18" s="68">
        <f t="shared" si="1"/>
        <v>190.66666666666666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2.1</v>
      </c>
      <c r="N18" s="14">
        <f>IF('Données projet'!$A$36&gt;35,N17+M18-V17,IF(A18&lt;'Données projet'!$A$36,$K$205^A18,IF(A18='Données projet'!$A$36,'Données projet'!$B$36,N17+M18-V17)))</f>
        <v>16.498215337821566</v>
      </c>
      <c r="O18" s="14">
        <f>N18*VLOOKUP('Données projet'!$B$9,Paramètres!$A$1:$I$89,3,0)*VLOOKUP('Données projet'!$B$9,Paramètres!$A$1:$I$89,5,0)</f>
        <v>15.957073874741019</v>
      </c>
      <c r="P18" s="14">
        <f t="shared" si="33"/>
        <v>5.3269860755326848</v>
      </c>
      <c r="Q18" s="22">
        <f t="shared" si="2"/>
        <v>37.069737746726702</v>
      </c>
      <c r="R18" s="60">
        <f t="shared" si="0"/>
        <v>248.61681268631963</v>
      </c>
      <c r="S18" s="60">
        <f ca="1">AVERAGE(OFFSET($R$3,0,0,'Données projet'!$E$9+1,1))-AVERAGE(OFFSET($H$3,0,0,'Données projet'!$E$9+1,1))</f>
        <v>492.25568701818372</v>
      </c>
      <c r="T18" s="60">
        <f t="shared" si="34"/>
        <v>278.34390825661819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2.1</v>
      </c>
      <c r="AI18" s="14">
        <f>IF('Données projet'!$A$62&gt;35,AI17+AH18-AQ17,IF(A18&lt;'Données projet'!$A$62,$AF$205^A18,IF(A18='Données projet'!$A$62,'Données projet'!$B$62,AI17+AH18-AQ17)))</f>
        <v>16.498215337821566</v>
      </c>
      <c r="AJ18" s="14">
        <f>AI18*VLOOKUP('Données projet'!$B$10,Paramètres!$A$1:$I$89,3,0)*VLOOKUP('Données projet'!$B$10,Paramètres!$A$1:$I$89,5,0)</f>
        <v>17.758678989631132</v>
      </c>
      <c r="AK18" s="14">
        <f t="shared" si="35"/>
        <v>5.8550596146042126</v>
      </c>
      <c r="AL18" s="22">
        <f t="shared" si="4"/>
        <v>41.127261402376554</v>
      </c>
      <c r="AM18" s="60">
        <f t="shared" si="5"/>
        <v>252.67433634196948</v>
      </c>
      <c r="AN18" s="60">
        <f ca="1">AVERAGE(OFFSET($AM$3,0,0,'Données projet'!$E$10+1,1))-AVERAGE(OFFSET($H$3,0,0,'Données projet'!$E$10+1,1))</f>
        <v>538.82527894410987</v>
      </c>
      <c r="AO18" s="60">
        <f t="shared" si="36"/>
        <v>303.03291289998936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41.666666666666664</v>
      </c>
      <c r="BB18" s="13">
        <f>VLOOKUP(A18,'Données projet'!$A$87:$I$107,9,0)</f>
        <v>2.7777777777777777</v>
      </c>
      <c r="BC18" s="13">
        <f t="array" ref="BC18">INDEX(BB:BB,MIN(IF(ISNUMBER(BB18:BB214),ROW(BB18:BB214),"")))</f>
        <v>2.7777777777777777</v>
      </c>
      <c r="BD18" s="13">
        <f>IF('Données projet'!$A$88&gt;35,BD17+BC18-BL17,IF(A18&lt;'Données projet'!$A$88,$BA$205^A18,IF(A18='Données projet'!$A$88,'Données projet'!$B$88,BD17+BC18-BL17)))</f>
        <v>41.666666666666664</v>
      </c>
      <c r="BE18" s="14">
        <f>BD18*VLOOKUP('Données projet'!$B$11,Paramètres!$A$1:$I$89,3,0)*VLOOKUP('Données projet'!$B$11,Paramètres!$A$1:$I$89,5,0)</f>
        <v>27.949999999999996</v>
      </c>
      <c r="BF18" s="14">
        <f t="shared" si="37"/>
        <v>8.7412800483747386</v>
      </c>
      <c r="BG18" s="22">
        <f t="shared" si="7"/>
        <v>63.903979417585994</v>
      </c>
      <c r="BH18" s="60">
        <f t="shared" si="8"/>
        <v>275.45105435717892</v>
      </c>
      <c r="BI18" s="60">
        <f ca="1">AVERAGE(OFFSET($BH$3,0,0,'Données projet'!$E$11+1,1))-AVERAGE(OFFSET($H$3,0,0,'Données projet'!$E$11+1,1))</f>
        <v>320.48455812702457</v>
      </c>
      <c r="BJ18" s="60">
        <f t="shared" si="38"/>
        <v>232.64090657223622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>
        <f>VLOOKUP(A18,'Données projet'!$A$113:$I$133,2,0)</f>
        <v>40</v>
      </c>
      <c r="BW18" s="13">
        <f>VLOOKUP(A18,'Données projet'!$A$113:$I$133,9,0)</f>
        <v>2.6666666666666665</v>
      </c>
      <c r="BX18" s="13">
        <f t="array" ref="BX18">INDEX(BW:BW,MIN(IF(ISNUMBER(BW18:BW214),ROW(BW18:BW214),"")))</f>
        <v>2.6666666666666665</v>
      </c>
      <c r="BY18" s="13">
        <f>IF('Données projet'!$A$114&gt;35,BY17+BX18-CG17,IF(A18&lt;'Données projet'!$A$114,$BV$205^A18,IF(A18='Données projet'!$A$114,'Données projet'!$B$114,BY17+BX18-CG17)))</f>
        <v>40</v>
      </c>
      <c r="BZ18" s="14">
        <f>BY18*VLOOKUP('Données projet'!$B$12,Paramètres!$A$1:$I$89,3,0)*VLOOKUP('Données projet'!$B$12,Paramètres!$A$1:$I$89,5,0)</f>
        <v>31.200000000000003</v>
      </c>
      <c r="CA18" s="14">
        <f t="shared" si="39"/>
        <v>9.6335657126419925</v>
      </c>
      <c r="CB18" s="22">
        <f t="shared" si="10"/>
        <v>71.118460282851473</v>
      </c>
      <c r="CC18" s="60">
        <f t="shared" si="11"/>
        <v>282.66553522244442</v>
      </c>
      <c r="CD18" s="60">
        <f ca="1">AVERAGE(OFFSET($CC$3,0,0,'Données projet'!$E$12+1,1))-AVERAGE(OFFSET($H$3,0,0,'Données projet'!$E$12+1,1))</f>
        <v>310.59417800585902</v>
      </c>
      <c r="CE18" s="60">
        <f t="shared" si="40"/>
        <v>300.68406973087804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>
        <f>VLOOKUP(A18,'Données projet'!$A$139:$I$159,2,0)</f>
        <v>37</v>
      </c>
      <c r="CR18" s="13">
        <f>VLOOKUP(A18,'Données projet'!$A$139:$I$159,9,0)</f>
        <v>5.6</v>
      </c>
      <c r="CS18" s="13">
        <f t="array" ref="CS18">INDEX(CR:CR,MIN(IF(ISNUMBER(CR18:CR214),ROW(CR18:CR214),"")))</f>
        <v>5.6</v>
      </c>
      <c r="CT18" s="13">
        <f>IF('Données projet'!$A$140&gt;35,CT17+CS18-DB17,IF(A18&lt;'Données projet'!$A$140,$CQ$205^A18,IF(A18='Données projet'!$A$140,'Données projet'!$B$140,CT17+CS18-DB17)))</f>
        <v>37</v>
      </c>
      <c r="CU18" s="18">
        <f>CT18*VLOOKUP('Données projet'!$B$13,Paramètres!$A$1:$I$89,3,0)*VLOOKUP('Données projet'!$B$13,Paramètres!$A$1:$I$89,5,0)</f>
        <v>24.2424</v>
      </c>
      <c r="CV18" s="14">
        <f t="shared" si="41"/>
        <v>7.7083792976822032</v>
      </c>
      <c r="CW18" s="22">
        <f t="shared" si="13"/>
        <v>55.647607276796499</v>
      </c>
      <c r="CX18" s="60">
        <f t="shared" si="14"/>
        <v>267.19468221638942</v>
      </c>
      <c r="CY18" s="60">
        <f ca="1">AVERAGE(OFFSET($CX$3,0,0,'Données projet'!$E$13+1,1))-AVERAGE(OFFSET($H$3,0,0,'Données projet'!$E$13+1,1))</f>
        <v>265.32756131561285</v>
      </c>
      <c r="CZ18" s="60">
        <f t="shared" si="42"/>
        <v>278.34390825661831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0" t="e">
        <f t="shared" si="17"/>
        <v>#N/A</v>
      </c>
      <c r="DT18" s="60" t="e">
        <f ca="1">AVERAGE(OFFSET($DS$3,0,0,'Données projet'!$E$14+1,1))-AVERAGE(OFFSET($H$3,0,0,'Données projet'!$E$14+1,1))</f>
        <v>#N/A</v>
      </c>
      <c r="DU18" s="60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0" t="e">
        <f t="shared" si="20"/>
        <v>#N/A</v>
      </c>
      <c r="EO18" s="60" t="e">
        <f ca="1">AVERAGE(OFFSET($EN$3,0,0,'Données projet'!$E$15+1,1))-AVERAGE(OFFSET($H$3,0,0,'Données projet'!$E$15+1,1))</f>
        <v>#N/A</v>
      </c>
      <c r="EP18" s="60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0" t="e">
        <f t="shared" si="23"/>
        <v>#N/A</v>
      </c>
      <c r="FJ18" s="60" t="e">
        <f ca="1">AVERAGE(OFFSET($FI$3,0,0,'Données projet'!$E$16+1,1))-AVERAGE(OFFSET($H$3,0,0,'Données projet'!$E$16+1,1))</f>
        <v>#N/A</v>
      </c>
      <c r="FK18" s="60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0" t="e">
        <f t="shared" si="26"/>
        <v>#N/A</v>
      </c>
      <c r="GE18" s="60" t="e">
        <f ca="1">AVERAGE(OFFSET($GD$3,0,0,'Données projet'!$E$17+1,1))-AVERAGE(OFFSET($H$3,0,0,'Données projet'!$E$17+1,1))</f>
        <v>#N/A</v>
      </c>
      <c r="GF18" s="60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52.694656801707168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0" t="e">
        <f t="shared" si="29"/>
        <v>#N/A</v>
      </c>
      <c r="GZ18" s="60" t="e">
        <f ca="1">AVERAGE(OFFSET($GY$3,0,0,'Données projet'!$E$18+1,1))-AVERAGE(OFFSET($H$3,0,0,'Données projet'!$E$18+1,1))</f>
        <v>#N/A</v>
      </c>
      <c r="HA18" s="60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4.5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16.5</v>
      </c>
      <c r="H19" s="68">
        <f t="shared" si="1"/>
        <v>190.66666666666666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2.1</v>
      </c>
      <c r="N19" s="14">
        <f>IF('Données projet'!$A$36&gt;35,N18+M19-V18,IF(A19&lt;'Données projet'!$A$36,$K$205^A19,IF(A19='Données projet'!$A$36,'Données projet'!$B$36,N18+M19-V18)))</f>
        <v>19.888381054913147</v>
      </c>
      <c r="O19" s="14">
        <f>N19*VLOOKUP('Données projet'!$B$9,Paramètres!$A$1:$I$89,3,0)*VLOOKUP('Données projet'!$B$9,Paramètres!$A$1:$I$89,5,0)</f>
        <v>19.236042156311996</v>
      </c>
      <c r="P19" s="14">
        <f t="shared" si="33"/>
        <v>6.2834290449348904</v>
      </c>
      <c r="Q19" s="22">
        <f t="shared" si="2"/>
        <v>44.446412342171662</v>
      </c>
      <c r="R19" s="60">
        <f t="shared" si="0"/>
        <v>258.31647589429656</v>
      </c>
      <c r="S19" s="60">
        <f ca="1">AVERAGE(OFFSET($R$3,0,0,'Données projet'!$E$9+1,1))-AVERAGE(OFFSET($H$3,0,0,'Données projet'!$E$9+1,1))</f>
        <v>492.25568701818372</v>
      </c>
      <c r="T19" s="60">
        <f t="shared" si="34"/>
        <v>278.34390825661819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2.1</v>
      </c>
      <c r="AI19" s="14">
        <f>IF('Données projet'!$A$62&gt;35,AI18+AH19-AQ18,IF(A19&lt;'Données projet'!$A$62,$AF$205^A19,IF(A19='Données projet'!$A$62,'Données projet'!$B$62,AI18+AH19-AQ18)))</f>
        <v>19.888381054913147</v>
      </c>
      <c r="AJ19" s="14">
        <f>AI19*VLOOKUP('Données projet'!$B$10,Paramètres!$A$1:$I$89,3,0)*VLOOKUP('Données projet'!$B$10,Paramètres!$A$1:$I$89,5,0)</f>
        <v>21.407853367508512</v>
      </c>
      <c r="AK19" s="14">
        <f t="shared" si="35"/>
        <v>6.906316464991046</v>
      </c>
      <c r="AL19" s="22">
        <f t="shared" si="4"/>
        <v>49.313845791603399</v>
      </c>
      <c r="AM19" s="60">
        <f t="shared" si="5"/>
        <v>263.18390934372826</v>
      </c>
      <c r="AN19" s="60">
        <f ca="1">AVERAGE(OFFSET($AM$3,0,0,'Données projet'!$E$10+1,1))-AVERAGE(OFFSET($H$3,0,0,'Données projet'!$E$10+1,1))</f>
        <v>538.82527894410987</v>
      </c>
      <c r="AO19" s="60">
        <f t="shared" si="36"/>
        <v>303.03291289998936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7.4358974358974352</v>
      </c>
      <c r="BD19" s="13">
        <f>IF('Données projet'!$A$88&gt;35,BD18+BC19-BL18,IF(A19&lt;'Données projet'!$A$88,$BA$205^A19,IF(A19='Données projet'!$A$88,'Données projet'!$B$88,BD18+BC19-BL18)))</f>
        <v>49.102564102564102</v>
      </c>
      <c r="BE19" s="14">
        <f>BD19*VLOOKUP('Données projet'!$B$11,Paramètres!$A$1:$I$89,3,0)*VLOOKUP('Données projet'!$B$11,Paramètres!$A$1:$I$89,5,0)</f>
        <v>32.938000000000002</v>
      </c>
      <c r="BF19" s="14">
        <f t="shared" si="37"/>
        <v>10.106233613312263</v>
      </c>
      <c r="BG19" s="22">
        <f t="shared" si="7"/>
        <v>74.968706876518851</v>
      </c>
      <c r="BH19" s="60">
        <f t="shared" si="8"/>
        <v>288.83877042864373</v>
      </c>
      <c r="BI19" s="60">
        <f ca="1">AVERAGE(OFFSET($BH$3,0,0,'Données projet'!$E$11+1,1))-AVERAGE(OFFSET($H$3,0,0,'Données projet'!$E$11+1,1))</f>
        <v>320.48455812702457</v>
      </c>
      <c r="BJ19" s="60">
        <f t="shared" si="38"/>
        <v>232.64090657223622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9.6</v>
      </c>
      <c r="BY19" s="13">
        <f>IF('Données projet'!$A$114&gt;35,BY18+BX19-CG18,IF(A19&lt;'Données projet'!$A$114,$BV$205^A19,IF(A19='Données projet'!$A$114,'Données projet'!$B$114,BY18+BX19-CG18)))</f>
        <v>49.6</v>
      </c>
      <c r="BZ19" s="14">
        <f>BY19*VLOOKUP('Données projet'!$B$12,Paramètres!$A$1:$I$89,3,0)*VLOOKUP('Données projet'!$B$12,Paramètres!$A$1:$I$89,5,0)</f>
        <v>38.688000000000002</v>
      </c>
      <c r="CA19" s="14">
        <f t="shared" si="39"/>
        <v>11.650229083154354</v>
      </c>
      <c r="CB19" s="22">
        <f t="shared" si="10"/>
        <v>87.672415653160499</v>
      </c>
      <c r="CC19" s="60">
        <f t="shared" si="11"/>
        <v>301.54247920528542</v>
      </c>
      <c r="CD19" s="60">
        <f ca="1">AVERAGE(OFFSET($CC$3,0,0,'Données projet'!$E$12+1,1))-AVERAGE(OFFSET($H$3,0,0,'Données projet'!$E$12+1,1))</f>
        <v>310.59417800585902</v>
      </c>
      <c r="CE19" s="60">
        <f t="shared" si="40"/>
        <v>300.68406973087804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10.199999999999999</v>
      </c>
      <c r="CT19" s="13">
        <f>IF('Données projet'!$A$140&gt;35,CT18+CS19-DB18,IF(A19&lt;'Données projet'!$A$140,$CQ$205^A19,IF(A19='Données projet'!$A$140,'Données projet'!$B$140,CT18+CS19-DB18)))</f>
        <v>47.2</v>
      </c>
      <c r="CU19" s="18">
        <f>CT19*VLOOKUP('Données projet'!$B$13,Paramètres!$A$1:$I$89,3,0)*VLOOKUP('Données projet'!$B$13,Paramètres!$A$1:$I$89,5,0)</f>
        <v>30.925440000000002</v>
      </c>
      <c r="CV19" s="14">
        <f t="shared" si="41"/>
        <v>9.5586196975402125</v>
      </c>
      <c r="CW19" s="22">
        <f t="shared" si="13"/>
        <v>70.509737306549212</v>
      </c>
      <c r="CX19" s="60">
        <f t="shared" si="14"/>
        <v>284.37980085867412</v>
      </c>
      <c r="CY19" s="60">
        <f ca="1">AVERAGE(OFFSET($CX$3,0,0,'Données projet'!$E$13+1,1))-AVERAGE(OFFSET($H$3,0,0,'Données projet'!$E$13+1,1))</f>
        <v>265.32756131561285</v>
      </c>
      <c r="CZ19" s="60">
        <f t="shared" si="42"/>
        <v>278.34390825661831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0" t="e">
        <f t="shared" si="17"/>
        <v>#N/A</v>
      </c>
      <c r="DT19" s="60" t="e">
        <f ca="1">AVERAGE(OFFSET($DS$3,0,0,'Données projet'!$E$14+1,1))-AVERAGE(OFFSET($H$3,0,0,'Données projet'!$E$14+1,1))</f>
        <v>#N/A</v>
      </c>
      <c r="DU19" s="60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0" t="e">
        <f t="shared" si="20"/>
        <v>#N/A</v>
      </c>
      <c r="EO19" s="60" t="e">
        <f ca="1">AVERAGE(OFFSET($EN$3,0,0,'Données projet'!$E$15+1,1))-AVERAGE(OFFSET($H$3,0,0,'Données projet'!$E$15+1,1))</f>
        <v>#N/A</v>
      </c>
      <c r="EP19" s="60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0" t="e">
        <f t="shared" si="23"/>
        <v>#N/A</v>
      </c>
      <c r="FJ19" s="60" t="e">
        <f ca="1">AVERAGE(OFFSET($FI$3,0,0,'Données projet'!$E$16+1,1))-AVERAGE(OFFSET($H$3,0,0,'Données projet'!$E$16+1,1))</f>
        <v>#N/A</v>
      </c>
      <c r="FK19" s="60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0" t="e">
        <f t="shared" si="26"/>
        <v>#N/A</v>
      </c>
      <c r="GE19" s="60" t="e">
        <f ca="1">AVERAGE(OFFSET($GD$3,0,0,'Données projet'!$E$17+1,1))-AVERAGE(OFFSET($H$3,0,0,'Données projet'!$E$17+1,1))</f>
        <v>#N/A</v>
      </c>
      <c r="GF19" s="60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52.994865817246179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0" t="e">
        <f t="shared" si="29"/>
        <v>#N/A</v>
      </c>
      <c r="GZ19" s="60" t="e">
        <f ca="1">AVERAGE(OFFSET($GY$3,0,0,'Données projet'!$E$18+1,1))-AVERAGE(OFFSET($H$3,0,0,'Données projet'!$E$18+1,1))</f>
        <v>#N/A</v>
      </c>
      <c r="HA19" s="60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4.5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16.5</v>
      </c>
      <c r="H20" s="68">
        <f t="shared" si="1"/>
        <v>190.66666666666666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2.1</v>
      </c>
      <c r="N20" s="14">
        <f>IF('Données projet'!$A$36&gt;35,N19+M20-V19,IF(A20&lt;'Données projet'!$A$36,$K$205^A20,IF(A20='Données projet'!$A$36,'Données projet'!$B$36,N19+M20-V19)))</f>
        <v>23.975181126327602</v>
      </c>
      <c r="O20" s="14">
        <f>N20*VLOOKUP('Données projet'!$B$9,Paramètres!$A$1:$I$89,3,0)*VLOOKUP('Données projet'!$B$9,Paramètres!$A$1:$I$89,5,0)</f>
        <v>23.188795185384055</v>
      </c>
      <c r="P20" s="14">
        <f t="shared" si="33"/>
        <v>7.4115982288884323</v>
      </c>
      <c r="Q20" s="22">
        <f t="shared" si="2"/>
        <v>53.29568519652458</v>
      </c>
      <c r="R20" s="60">
        <f t="shared" si="0"/>
        <v>269.46964152525447</v>
      </c>
      <c r="S20" s="60">
        <f ca="1">AVERAGE(OFFSET($R$3,0,0,'Données projet'!$E$9+1,1))-AVERAGE(OFFSET($H$3,0,0,'Données projet'!$E$9+1,1))</f>
        <v>492.25568701818372</v>
      </c>
      <c r="T20" s="60">
        <f t="shared" si="34"/>
        <v>278.34390825661819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2.1</v>
      </c>
      <c r="AI20" s="14">
        <f>IF('Données projet'!$A$62&gt;35,AI19+AH20-AQ19,IF(A20&lt;'Données projet'!$A$62,$AF$205^A20,IF(A20='Données projet'!$A$62,'Données projet'!$B$62,AI19+AH20-AQ19)))</f>
        <v>23.975181126327602</v>
      </c>
      <c r="AJ20" s="14">
        <f>AI20*VLOOKUP('Données projet'!$B$10,Paramètres!$A$1:$I$89,3,0)*VLOOKUP('Données projet'!$B$10,Paramètres!$A$1:$I$89,5,0)</f>
        <v>25.80688496437903</v>
      </c>
      <c r="AK20" s="14">
        <f t="shared" si="35"/>
        <v>8.146323052908933</v>
      </c>
      <c r="AL20" s="22">
        <f t="shared" si="4"/>
        <v>59.135170630109862</v>
      </c>
      <c r="AM20" s="60">
        <f t="shared" si="5"/>
        <v>275.30912695883978</v>
      </c>
      <c r="AN20" s="60">
        <f ca="1">AVERAGE(OFFSET($AM$3,0,0,'Données projet'!$E$10+1,1))-AVERAGE(OFFSET($H$3,0,0,'Données projet'!$E$10+1,1))</f>
        <v>538.82527894410987</v>
      </c>
      <c r="AO20" s="60">
        <f t="shared" si="36"/>
        <v>303.03291289998936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7.4358974358974352</v>
      </c>
      <c r="BD20" s="13">
        <f>IF('Données projet'!$A$88&gt;35,BD19+BC20-BL19,IF(A20&lt;'Données projet'!$A$88,$BA$205^A20,IF(A20='Données projet'!$A$88,'Données projet'!$B$88,BD19+BC20-BL19)))</f>
        <v>56.53846153846154</v>
      </c>
      <c r="BE20" s="14">
        <f>BD20*VLOOKUP('Données projet'!$B$11,Paramètres!$A$1:$I$89,3,0)*VLOOKUP('Données projet'!$B$11,Paramètres!$A$1:$I$89,5,0)</f>
        <v>37.926000000000002</v>
      </c>
      <c r="BF20" s="14">
        <f t="shared" si="37"/>
        <v>11.447241207652391</v>
      </c>
      <c r="BG20" s="22">
        <f t="shared" si="7"/>
        <v>85.991728436661262</v>
      </c>
      <c r="BH20" s="60">
        <f t="shared" si="8"/>
        <v>302.16568476539118</v>
      </c>
      <c r="BI20" s="60">
        <f ca="1">AVERAGE(OFFSET($BH$3,0,0,'Données projet'!$E$11+1,1))-AVERAGE(OFFSET($H$3,0,0,'Données projet'!$E$11+1,1))</f>
        <v>320.48455812702457</v>
      </c>
      <c r="BJ20" s="60">
        <f t="shared" si="38"/>
        <v>232.64090657223622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9.6</v>
      </c>
      <c r="BY20" s="13">
        <f>IF('Données projet'!$A$114&gt;35,BY19+BX20-CG19,IF(A20&lt;'Données projet'!$A$114,$BV$205^A20,IF(A20='Données projet'!$A$114,'Données projet'!$B$114,BY19+BX20-CG19)))</f>
        <v>59.2</v>
      </c>
      <c r="BZ20" s="14">
        <f>BY20*VLOOKUP('Données projet'!$B$12,Paramètres!$A$1:$I$89,3,0)*VLOOKUP('Données projet'!$B$12,Paramètres!$A$1:$I$89,5,0)</f>
        <v>46.176000000000002</v>
      </c>
      <c r="CA20" s="14">
        <f t="shared" si="39"/>
        <v>13.621668778540489</v>
      </c>
      <c r="CB20" s="22">
        <f t="shared" si="10"/>
        <v>104.14760645595801</v>
      </c>
      <c r="CC20" s="60">
        <f t="shared" si="11"/>
        <v>320.3215627846879</v>
      </c>
      <c r="CD20" s="60">
        <f ca="1">AVERAGE(OFFSET($CC$3,0,0,'Données projet'!$E$12+1,1))-AVERAGE(OFFSET($H$3,0,0,'Données projet'!$E$12+1,1))</f>
        <v>310.59417800585902</v>
      </c>
      <c r="CE20" s="60">
        <f t="shared" si="40"/>
        <v>300.68406973087804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10.199999999999999</v>
      </c>
      <c r="CT20" s="13">
        <f>IF('Données projet'!$A$140&gt;35,CT19+CS20-DB19,IF(A20&lt;'Données projet'!$A$140,$CQ$205^A20,IF(A20='Données projet'!$A$140,'Données projet'!$B$140,CT19+CS20-DB19)))</f>
        <v>57.400000000000006</v>
      </c>
      <c r="CU20" s="18">
        <f>CT20*VLOOKUP('Données projet'!$B$13,Paramètres!$A$1:$I$89,3,0)*VLOOKUP('Données projet'!$B$13,Paramètres!$A$1:$I$89,5,0)</f>
        <v>37.60848</v>
      </c>
      <c r="CV20" s="14">
        <f t="shared" si="41"/>
        <v>11.362517918194323</v>
      </c>
      <c r="CW20" s="22">
        <f t="shared" si="13"/>
        <v>85.29115470752177</v>
      </c>
      <c r="CX20" s="60">
        <f t="shared" si="14"/>
        <v>301.46511103625164</v>
      </c>
      <c r="CY20" s="60">
        <f ca="1">AVERAGE(OFFSET($CX$3,0,0,'Données projet'!$E$13+1,1))-AVERAGE(OFFSET($H$3,0,0,'Données projet'!$E$13+1,1))</f>
        <v>265.32756131561285</v>
      </c>
      <c r="CZ20" s="60">
        <f t="shared" si="42"/>
        <v>278.34390825661831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0" t="e">
        <f t="shared" si="17"/>
        <v>#N/A</v>
      </c>
      <c r="DT20" s="60" t="e">
        <f ca="1">AVERAGE(OFFSET($DS$3,0,0,'Données projet'!$E$14+1,1))-AVERAGE(OFFSET($H$3,0,0,'Données projet'!$E$14+1,1))</f>
        <v>#N/A</v>
      </c>
      <c r="DU20" s="60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0" t="e">
        <f t="shared" si="20"/>
        <v>#N/A</v>
      </c>
      <c r="EO20" s="60" t="e">
        <f ca="1">AVERAGE(OFFSET($EN$3,0,0,'Données projet'!$E$15+1,1))-AVERAGE(OFFSET($H$3,0,0,'Données projet'!$E$15+1,1))</f>
        <v>#N/A</v>
      </c>
      <c r="EP20" s="60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0" t="e">
        <f t="shared" si="23"/>
        <v>#N/A</v>
      </c>
      <c r="FJ20" s="60" t="e">
        <f ca="1">AVERAGE(OFFSET($FI$3,0,0,'Données projet'!$E$16+1,1))-AVERAGE(OFFSET($H$3,0,0,'Données projet'!$E$16+1,1))</f>
        <v>#N/A</v>
      </c>
      <c r="FK20" s="60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0" t="e">
        <f t="shared" si="26"/>
        <v>#N/A</v>
      </c>
      <c r="GE20" s="60" t="e">
        <f ca="1">AVERAGE(OFFSET($GD$3,0,0,'Données projet'!$E$17+1,1))-AVERAGE(OFFSET($H$3,0,0,'Données projet'!$E$17+1,1))</f>
        <v>#N/A</v>
      </c>
      <c r="GF20" s="60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53.289866877532404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0" t="e">
        <f t="shared" si="29"/>
        <v>#N/A</v>
      </c>
      <c r="GZ20" s="60" t="e">
        <f ca="1">AVERAGE(OFFSET($GY$3,0,0,'Données projet'!$E$18+1,1))-AVERAGE(OFFSET($H$3,0,0,'Données projet'!$E$18+1,1))</f>
        <v>#N/A</v>
      </c>
      <c r="HA20" s="60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4.5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16.5</v>
      </c>
      <c r="H21" s="68">
        <f t="shared" si="1"/>
        <v>190.66666666666666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2.1</v>
      </c>
      <c r="N21" s="14">
        <f>IF('Données projet'!$A$36&gt;35,N20+M21-V20,IF(A21&lt;'Données projet'!$A$36,$K$205^A21,IF(A21='Données projet'!$A$36,'Données projet'!$B$36,N20+M21-V20)))</f>
        <v>28.901764726506816</v>
      </c>
      <c r="O21" s="14">
        <f>N21*VLOOKUP('Données projet'!$B$9,Paramètres!$A$1:$I$89,3,0)*VLOOKUP('Données projet'!$B$9,Paramètres!$A$1:$I$89,5,0)</f>
        <v>27.953786843477392</v>
      </c>
      <c r="P21" s="14">
        <f t="shared" si="33"/>
        <v>8.7423265089215931</v>
      </c>
      <c r="Q21" s="22">
        <f t="shared" si="2"/>
        <v>63.912397422094891</v>
      </c>
      <c r="R21" s="60">
        <f t="shared" si="0"/>
        <v>282.37148196156437</v>
      </c>
      <c r="S21" s="60">
        <f ca="1">AVERAGE(OFFSET($R$3,0,0,'Données projet'!$E$9+1,1))-AVERAGE(OFFSET($H$3,0,0,'Données projet'!$E$9+1,1))</f>
        <v>492.25568701818372</v>
      </c>
      <c r="T21" s="60">
        <f t="shared" si="34"/>
        <v>278.34390825661819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2.1</v>
      </c>
      <c r="AI21" s="14">
        <f>IF('Données projet'!$A$62&gt;35,AI20+AH21-AQ20,IF(A21&lt;'Données projet'!$A$62,$AF$205^A21,IF(A21='Données projet'!$A$62,'Données projet'!$B$62,AI20+AH21-AQ20)))</f>
        <v>28.901764726506816</v>
      </c>
      <c r="AJ21" s="14">
        <f>AI21*VLOOKUP('Données projet'!$B$10,Paramètres!$A$1:$I$89,3,0)*VLOOKUP('Données projet'!$B$10,Paramètres!$A$1:$I$89,5,0)</f>
        <v>31.109859551611933</v>
      </c>
      <c r="AK21" s="14">
        <f t="shared" si="35"/>
        <v>9.6089687778941872</v>
      </c>
      <c r="AL21" s="22">
        <f t="shared" si="4"/>
        <v>70.918626007223153</v>
      </c>
      <c r="AM21" s="60">
        <f t="shared" si="5"/>
        <v>289.37771054669264</v>
      </c>
      <c r="AN21" s="60">
        <f ca="1">AVERAGE(OFFSET($AM$3,0,0,'Données projet'!$E$10+1,1))-AVERAGE(OFFSET($H$3,0,0,'Données projet'!$E$10+1,1))</f>
        <v>538.82527894410987</v>
      </c>
      <c r="AO21" s="60">
        <f t="shared" si="36"/>
        <v>303.03291289998936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7.4358974358974352</v>
      </c>
      <c r="BD21" s="13">
        <f>IF('Données projet'!$A$88&gt;35,BD20+BC21-BL20,IF(A21&lt;'Données projet'!$A$88,$BA$205^A21,IF(A21='Données projet'!$A$88,'Données projet'!$B$88,BD20+BC21-BL20)))</f>
        <v>63.974358974358978</v>
      </c>
      <c r="BE21" s="14">
        <f>BD21*VLOOKUP('Données projet'!$B$11,Paramètres!$A$1:$I$89,3,0)*VLOOKUP('Données projet'!$B$11,Paramètres!$A$1:$I$89,5,0)</f>
        <v>42.914000000000001</v>
      </c>
      <c r="BF21" s="14">
        <f t="shared" si="37"/>
        <v>12.767813741258394</v>
      </c>
      <c r="BG21" s="22">
        <f t="shared" si="7"/>
        <v>96.979158932691703</v>
      </c>
      <c r="BH21" s="60">
        <f t="shared" si="8"/>
        <v>315.43824347216116</v>
      </c>
      <c r="BI21" s="60">
        <f ca="1">AVERAGE(OFFSET($BH$3,0,0,'Données projet'!$E$11+1,1))-AVERAGE(OFFSET($H$3,0,0,'Données projet'!$E$11+1,1))</f>
        <v>320.48455812702457</v>
      </c>
      <c r="BJ21" s="60">
        <f t="shared" si="38"/>
        <v>232.64090657223622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9.6</v>
      </c>
      <c r="BY21" s="13">
        <f>IF('Données projet'!$A$114&gt;35,BY20+BX21-CG20,IF(A21&lt;'Données projet'!$A$114,$BV$205^A21,IF(A21='Données projet'!$A$114,'Données projet'!$B$114,BY20+BX21-CG20)))</f>
        <v>68.8</v>
      </c>
      <c r="BZ21" s="14">
        <f>BY21*VLOOKUP('Données projet'!$B$12,Paramètres!$A$1:$I$89,3,0)*VLOOKUP('Données projet'!$B$12,Paramètres!$A$1:$I$89,5,0)</f>
        <v>53.664000000000001</v>
      </c>
      <c r="CA21" s="14">
        <f t="shared" si="39"/>
        <v>15.556073979202782</v>
      </c>
      <c r="CB21" s="22">
        <f t="shared" si="10"/>
        <v>120.55829551377816</v>
      </c>
      <c r="CC21" s="60">
        <f t="shared" si="11"/>
        <v>339.01738005324762</v>
      </c>
      <c r="CD21" s="60">
        <f ca="1">AVERAGE(OFFSET($CC$3,0,0,'Données projet'!$E$12+1,1))-AVERAGE(OFFSET($H$3,0,0,'Données projet'!$E$12+1,1))</f>
        <v>310.59417800585902</v>
      </c>
      <c r="CE21" s="60">
        <f t="shared" si="40"/>
        <v>300.68406973087804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10.199999999999999</v>
      </c>
      <c r="CT21" s="13">
        <f>IF('Données projet'!$A$140&gt;35,CT20+CS21-DB20,IF(A21&lt;'Données projet'!$A$140,$CQ$205^A21,IF(A21='Données projet'!$A$140,'Données projet'!$B$140,CT20+CS21-DB20)))</f>
        <v>67.600000000000009</v>
      </c>
      <c r="CU21" s="18">
        <f>CT21*VLOOKUP('Données projet'!$B$13,Paramètres!$A$1:$I$89,3,0)*VLOOKUP('Données projet'!$B$13,Paramètres!$A$1:$I$89,5,0)</f>
        <v>44.291520000000006</v>
      </c>
      <c r="CV21" s="14">
        <f t="shared" si="41"/>
        <v>13.129280699875432</v>
      </c>
      <c r="CW21" s="22">
        <f t="shared" si="13"/>
        <v>100.00789455228305</v>
      </c>
      <c r="CX21" s="60">
        <f t="shared" si="14"/>
        <v>318.46697909175253</v>
      </c>
      <c r="CY21" s="60">
        <f ca="1">AVERAGE(OFFSET($CX$3,0,0,'Données projet'!$E$13+1,1))-AVERAGE(OFFSET($H$3,0,0,'Données projet'!$E$13+1,1))</f>
        <v>265.32756131561285</v>
      </c>
      <c r="CZ21" s="60">
        <f t="shared" si="42"/>
        <v>278.34390825661831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0" t="e">
        <f t="shared" si="17"/>
        <v>#N/A</v>
      </c>
      <c r="DT21" s="60" t="e">
        <f ca="1">AVERAGE(OFFSET($DS$3,0,0,'Données projet'!$E$14+1,1))-AVERAGE(OFFSET($H$3,0,0,'Données projet'!$E$14+1,1))</f>
        <v>#N/A</v>
      </c>
      <c r="DU21" s="60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0" t="e">
        <f t="shared" si="20"/>
        <v>#N/A</v>
      </c>
      <c r="EO21" s="60" t="e">
        <f ca="1">AVERAGE(OFFSET($EN$3,0,0,'Données projet'!$E$15+1,1))-AVERAGE(OFFSET($H$3,0,0,'Données projet'!$E$15+1,1))</f>
        <v>#N/A</v>
      </c>
      <c r="EP21" s="60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0" t="e">
        <f t="shared" si="23"/>
        <v>#N/A</v>
      </c>
      <c r="FJ21" s="60" t="e">
        <f ca="1">AVERAGE(OFFSET($FI$3,0,0,'Données projet'!$E$16+1,1))-AVERAGE(OFFSET($H$3,0,0,'Données projet'!$E$16+1,1))</f>
        <v>#N/A</v>
      </c>
      <c r="FK21" s="60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0" t="e">
        <f t="shared" si="26"/>
        <v>#N/A</v>
      </c>
      <c r="GE21" s="60" t="e">
        <f ca="1">AVERAGE(OFFSET($GD$3,0,0,'Données projet'!$E$17+1,1))-AVERAGE(OFFSET($H$3,0,0,'Données projet'!$E$17+1,1))</f>
        <v>#N/A</v>
      </c>
      <c r="GF21" s="60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53.579750328946218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0" t="e">
        <f t="shared" si="29"/>
        <v>#N/A</v>
      </c>
      <c r="GZ21" s="60" t="e">
        <f ca="1">AVERAGE(OFFSET($GY$3,0,0,'Données projet'!$E$18+1,1))-AVERAGE(OFFSET($H$3,0,0,'Données projet'!$E$18+1,1))</f>
        <v>#N/A</v>
      </c>
      <c r="HA21" s="60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4.5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16.5</v>
      </c>
      <c r="H22" s="68">
        <f t="shared" si="1"/>
        <v>190.66666666666666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2.1</v>
      </c>
      <c r="N22" s="14">
        <f>IF('Données projet'!$A$36&gt;35,N21+M22-V21,IF(A22&lt;'Données projet'!$A$36,$K$205^A22,IF(A22='Données projet'!$A$36,'Données projet'!$B$36,N21+M22-V21)))</f>
        <v>34.840696297767764</v>
      </c>
      <c r="O22" s="14">
        <f>N22*VLOOKUP('Données projet'!$B$9,Paramètres!$A$1:$I$89,3,0)*VLOOKUP('Données projet'!$B$9,Paramètres!$A$1:$I$89,5,0)</f>
        <v>33.697921459200977</v>
      </c>
      <c r="P22" s="14">
        <f t="shared" si="33"/>
        <v>10.31198270984201</v>
      </c>
      <c r="Q22" s="22">
        <f t="shared" si="2"/>
        <v>76.650583094416518</v>
      </c>
      <c r="R22" s="60">
        <f t="shared" si="0"/>
        <v>297.37635680202663</v>
      </c>
      <c r="S22" s="60">
        <f ca="1">AVERAGE(OFFSET($R$3,0,0,'Données projet'!$E$9+1,1))-AVERAGE(OFFSET($H$3,0,0,'Données projet'!$E$9+1,1))</f>
        <v>492.25568701818372</v>
      </c>
      <c r="T22" s="60">
        <f t="shared" si="34"/>
        <v>278.34390825661819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2.1</v>
      </c>
      <c r="AI22" s="14">
        <f>IF('Données projet'!$A$62&gt;35,AI21+AH22-AQ21,IF(A22&lt;'Données projet'!$A$62,$AF$205^A22,IF(A22='Données projet'!$A$62,'Données projet'!$B$62,AI21+AH22-AQ21)))</f>
        <v>34.840696297767764</v>
      </c>
      <c r="AJ22" s="14">
        <f>AI22*VLOOKUP('Données projet'!$B$10,Paramètres!$A$1:$I$89,3,0)*VLOOKUP('Données projet'!$B$10,Paramètres!$A$1:$I$89,5,0)</f>
        <v>37.502525494917215</v>
      </c>
      <c r="AK22" s="14">
        <f t="shared" si="35"/>
        <v>11.334227770598273</v>
      </c>
      <c r="AL22" s="22">
        <f t="shared" si="4"/>
        <v>85.057345270772814</v>
      </c>
      <c r="AM22" s="60">
        <f t="shared" si="5"/>
        <v>305.7831189783829</v>
      </c>
      <c r="AN22" s="60">
        <f ca="1">AVERAGE(OFFSET($AM$3,0,0,'Données projet'!$E$10+1,1))-AVERAGE(OFFSET($H$3,0,0,'Données projet'!$E$10+1,1))</f>
        <v>538.82527894410987</v>
      </c>
      <c r="AO22" s="60">
        <f t="shared" si="36"/>
        <v>303.03291289998936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7.4358974358974352</v>
      </c>
      <c r="BD22" s="13">
        <f>IF('Données projet'!$A$88&gt;35,BD21+BC22-BL21,IF(A22&lt;'Données projet'!$A$88,$BA$205^A22,IF(A22='Données projet'!$A$88,'Données projet'!$B$88,BD21+BC22-BL21)))</f>
        <v>71.410256410256409</v>
      </c>
      <c r="BE22" s="14">
        <f>BD22*VLOOKUP('Données projet'!$B$11,Paramètres!$A$1:$I$89,3,0)*VLOOKUP('Données projet'!$B$11,Paramètres!$A$1:$I$89,5,0)</f>
        <v>47.902000000000001</v>
      </c>
      <c r="BF22" s="14">
        <f t="shared" si="37"/>
        <v>14.070597725071474</v>
      </c>
      <c r="BG22" s="22">
        <f t="shared" si="7"/>
        <v>107.93560770449947</v>
      </c>
      <c r="BH22" s="60">
        <f t="shared" si="8"/>
        <v>328.66138141210956</v>
      </c>
      <c r="BI22" s="60">
        <f ca="1">AVERAGE(OFFSET($BH$3,0,0,'Données projet'!$E$11+1,1))-AVERAGE(OFFSET($H$3,0,0,'Données projet'!$E$11+1,1))</f>
        <v>320.48455812702457</v>
      </c>
      <c r="BJ22" s="60">
        <f t="shared" si="38"/>
        <v>232.64090657223622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9.6</v>
      </c>
      <c r="BY22" s="13">
        <f>IF('Données projet'!$A$114&gt;35,BY21+BX22-CG21,IF(A22&lt;'Données projet'!$A$114,$BV$205^A22,IF(A22='Données projet'!$A$114,'Données projet'!$B$114,BY21+BX22-CG21)))</f>
        <v>78.399999999999991</v>
      </c>
      <c r="BZ22" s="14">
        <f>BY22*VLOOKUP('Données projet'!$B$12,Paramètres!$A$1:$I$89,3,0)*VLOOKUP('Données projet'!$B$12,Paramètres!$A$1:$I$89,5,0)</f>
        <v>61.151999999999994</v>
      </c>
      <c r="CA22" s="14">
        <f t="shared" si="39"/>
        <v>17.459207591071255</v>
      </c>
      <c r="CB22" s="22">
        <f t="shared" si="10"/>
        <v>136.9145198877824</v>
      </c>
      <c r="CC22" s="60">
        <f t="shared" si="11"/>
        <v>357.64029359539251</v>
      </c>
      <c r="CD22" s="60">
        <f ca="1">AVERAGE(OFFSET($CC$3,0,0,'Données projet'!$E$12+1,1))-AVERAGE(OFFSET($H$3,0,0,'Données projet'!$E$12+1,1))</f>
        <v>310.59417800585902</v>
      </c>
      <c r="CE22" s="60">
        <f t="shared" si="40"/>
        <v>300.68406973087804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10.199999999999999</v>
      </c>
      <c r="CT22" s="13">
        <f>IF('Données projet'!$A$140&gt;35,CT21+CS22-DB21,IF(A22&lt;'Données projet'!$A$140,$CQ$205^A22,IF(A22='Données projet'!$A$140,'Données projet'!$B$140,CT21+CS22-DB21)))</f>
        <v>77.800000000000011</v>
      </c>
      <c r="CU22" s="18">
        <f>CT22*VLOOKUP('Données projet'!$B$13,Paramètres!$A$1:$I$89,3,0)*VLOOKUP('Données projet'!$B$13,Paramètres!$A$1:$I$89,5,0)</f>
        <v>50.974560000000004</v>
      </c>
      <c r="CV22" s="14">
        <f t="shared" si="41"/>
        <v>14.865160575379223</v>
      </c>
      <c r="CW22" s="22">
        <f t="shared" si="13"/>
        <v>114.67084666878549</v>
      </c>
      <c r="CX22" s="60">
        <f t="shared" si="14"/>
        <v>335.39662037639562</v>
      </c>
      <c r="CY22" s="60">
        <f ca="1">AVERAGE(OFFSET($CX$3,0,0,'Données projet'!$E$13+1,1))-AVERAGE(OFFSET($H$3,0,0,'Données projet'!$E$13+1,1))</f>
        <v>265.32756131561285</v>
      </c>
      <c r="CZ22" s="60">
        <f t="shared" si="42"/>
        <v>278.34390825661831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0" t="e">
        <f t="shared" si="17"/>
        <v>#N/A</v>
      </c>
      <c r="DT22" s="60" t="e">
        <f ca="1">AVERAGE(OFFSET($DS$3,0,0,'Données projet'!$E$14+1,1))-AVERAGE(OFFSET($H$3,0,0,'Données projet'!$E$14+1,1))</f>
        <v>#N/A</v>
      </c>
      <c r="DU22" s="60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0" t="e">
        <f t="shared" si="20"/>
        <v>#N/A</v>
      </c>
      <c r="EO22" s="60" t="e">
        <f ca="1">AVERAGE(OFFSET($EN$3,0,0,'Données projet'!$E$15+1,1))-AVERAGE(OFFSET($H$3,0,0,'Données projet'!$E$15+1,1))</f>
        <v>#N/A</v>
      </c>
      <c r="EP22" s="60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0" t="e">
        <f t="shared" si="23"/>
        <v>#N/A</v>
      </c>
      <c r="FJ22" s="60" t="e">
        <f ca="1">AVERAGE(OFFSET($FI$3,0,0,'Données projet'!$E$16+1,1))-AVERAGE(OFFSET($H$3,0,0,'Données projet'!$E$16+1,1))</f>
        <v>#N/A</v>
      </c>
      <c r="FK22" s="60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0" t="e">
        <f t="shared" si="26"/>
        <v>#N/A</v>
      </c>
      <c r="GE22" s="60" t="e">
        <f ca="1">AVERAGE(OFFSET($GD$3,0,0,'Données projet'!$E$17+1,1))-AVERAGE(OFFSET($H$3,0,0,'Données projet'!$E$17+1,1))</f>
        <v>#N/A</v>
      </c>
      <c r="GF22" s="60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53.864604950560327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0" t="e">
        <f t="shared" si="29"/>
        <v>#N/A</v>
      </c>
      <c r="GZ22" s="60" t="e">
        <f ca="1">AVERAGE(OFFSET($GY$3,0,0,'Données projet'!$E$18+1,1))-AVERAGE(OFFSET($H$3,0,0,'Données projet'!$E$18+1,1))</f>
        <v>#N/A</v>
      </c>
      <c r="HA22" s="60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4.5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16.5</v>
      </c>
      <c r="H23" s="68">
        <f t="shared" si="1"/>
        <v>190.66666666666666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42</v>
      </c>
      <c r="L23" s="13">
        <f>VLOOKUP(A23,'Données projet'!$A$35:$I$55,9,0)</f>
        <v>2.1</v>
      </c>
      <c r="M23" s="13">
        <f t="array" ref="M23">INDEX(L:L,MIN(IF(ISNUMBER(L23:L219),ROW(L23:L219),"")))</f>
        <v>2.1</v>
      </c>
      <c r="N23" s="14">
        <f>IF('Données projet'!$A$36&gt;35,N22+M23-V22,IF(A23&lt;'Données projet'!$A$36,$K$205^A23,IF(A23='Données projet'!$A$36,'Données projet'!$B$36,N22+M23-V22)))</f>
        <v>42</v>
      </c>
      <c r="O23" s="14">
        <f>N23*VLOOKUP('Données projet'!$B$9,Paramètres!$A$1:$I$89,3,0)*VLOOKUP('Données projet'!$B$9,Paramètres!$A$1:$I$89,5,0)</f>
        <v>40.622399999999999</v>
      </c>
      <c r="P23" s="14">
        <f t="shared" si="33"/>
        <v>12.163465560290264</v>
      </c>
      <c r="Q23" s="22">
        <f t="shared" si="2"/>
        <v>91.935382517505545</v>
      </c>
      <c r="R23" s="60">
        <f t="shared" si="0"/>
        <v>314.90972622682284</v>
      </c>
      <c r="S23" s="60">
        <f ca="1">AVERAGE(OFFSET($R$3,0,0,'Données projet'!$E$9+1,1))-AVERAGE(OFFSET($H$3,0,0,'Données projet'!$E$9+1,1))</f>
        <v>492.25568701818372</v>
      </c>
      <c r="T23" s="60">
        <f t="shared" si="34"/>
        <v>278.34390825661819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42</v>
      </c>
      <c r="AG23" s="13">
        <f>VLOOKUP(A23,'Données projet'!$A$61:$I$81,9,0)</f>
        <v>2.1</v>
      </c>
      <c r="AH23" s="13">
        <f t="array" ref="AH23">INDEX(AG:AG,MIN(IF(ISNUMBER(AG23:AG219),ROW(AG23:AG219),"")))</f>
        <v>2.1</v>
      </c>
      <c r="AI23" s="14">
        <f>IF('Données projet'!$A$62&gt;35,AI22+AH23-AQ22,IF(A23&lt;'Données projet'!$A$62,$AF$205^A23,IF(A23='Données projet'!$A$62,'Données projet'!$B$62,AI22+AH23-AQ22)))</f>
        <v>42</v>
      </c>
      <c r="AJ23" s="14">
        <f>AI23*VLOOKUP('Données projet'!$B$10,Paramètres!$A$1:$I$89,3,0)*VLOOKUP('Données projet'!$B$10,Paramètres!$A$1:$I$89,5,0)</f>
        <v>45.208799999999997</v>
      </c>
      <c r="AK23" s="14">
        <f t="shared" si="35"/>
        <v>13.369251386406743</v>
      </c>
      <c r="AL23" s="22">
        <f t="shared" si="4"/>
        <v>102.02343949799173</v>
      </c>
      <c r="AM23" s="60">
        <f t="shared" si="5"/>
        <v>324.997783207309</v>
      </c>
      <c r="AN23" s="60">
        <f ca="1">AVERAGE(OFFSET($AM$3,0,0,'Données projet'!$E$10+1,1))-AVERAGE(OFFSET($H$3,0,0,'Données projet'!$E$10+1,1))</f>
        <v>538.82527894410987</v>
      </c>
      <c r="AO23" s="60">
        <f t="shared" si="36"/>
        <v>303.03291289998936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78.84615384615384</v>
      </c>
      <c r="BB23" s="13">
        <f>VLOOKUP(A23,'Données projet'!$A$87:$I$107,9,0)</f>
        <v>7.4358974358974352</v>
      </c>
      <c r="BC23" s="13">
        <f t="array" ref="BC23">INDEX(BB:BB,MIN(IF(ISNUMBER(BB23:BB219),ROW(BB23:BB219),"")))</f>
        <v>7.4358974358974352</v>
      </c>
      <c r="BD23" s="13">
        <f>IF('Données projet'!$A$88&gt;35,BD22+BC23-BL22,IF(A23&lt;'Données projet'!$A$88,$BA$205^A23,IF(A23='Données projet'!$A$88,'Données projet'!$B$88,BD22+BC23-BL22)))</f>
        <v>78.84615384615384</v>
      </c>
      <c r="BE23" s="14">
        <f>BD23*VLOOKUP('Données projet'!$B$11,Paramètres!$A$1:$I$89,3,0)*VLOOKUP('Données projet'!$B$11,Paramètres!$A$1:$I$89,5,0)</f>
        <v>52.89</v>
      </c>
      <c r="BF23" s="14">
        <f t="shared" si="37"/>
        <v>15.357656466675607</v>
      </c>
      <c r="BG23" s="22">
        <f t="shared" si="7"/>
        <v>118.86466834612668</v>
      </c>
      <c r="BH23" s="60">
        <f t="shared" si="8"/>
        <v>341.83901205544396</v>
      </c>
      <c r="BI23" s="60">
        <f ca="1">AVERAGE(OFFSET($BH$3,0,0,'Données projet'!$E$11+1,1))-AVERAGE(OFFSET($H$3,0,0,'Données projet'!$E$11+1,1))</f>
        <v>320.48455812702457</v>
      </c>
      <c r="BJ23" s="60">
        <f t="shared" si="38"/>
        <v>232.64090657223622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88</v>
      </c>
      <c r="BW23" s="13">
        <f>VLOOKUP(A23,'Données projet'!$A$113:$I$133,9,0)</f>
        <v>9.6</v>
      </c>
      <c r="BX23" s="13">
        <f t="array" ref="BX23">INDEX(BW:BW,MIN(IF(ISNUMBER(BW23:BW219),ROW(BW23:BW219),"")))</f>
        <v>9.6</v>
      </c>
      <c r="BY23" s="13">
        <f>IF('Données projet'!$A$114&gt;35,BY22+BX23-CG22,IF(A23&lt;'Données projet'!$A$114,$BV$205^A23,IF(A23='Données projet'!$A$114,'Données projet'!$B$114,BY22+BX23-CG22)))</f>
        <v>87.999999999999986</v>
      </c>
      <c r="BZ23" s="14">
        <f>BY23*VLOOKUP('Données projet'!$B$12,Paramètres!$A$1:$I$89,3,0)*VLOOKUP('Données projet'!$B$12,Paramètres!$A$1:$I$89,5,0)</f>
        <v>68.639999999999986</v>
      </c>
      <c r="CA23" s="14">
        <f t="shared" si="39"/>
        <v>19.335336956640202</v>
      </c>
      <c r="CB23" s="22">
        <f t="shared" si="10"/>
        <v>153.22371186614834</v>
      </c>
      <c r="CC23" s="60">
        <f t="shared" si="11"/>
        <v>376.19805557546562</v>
      </c>
      <c r="CD23" s="60">
        <f ca="1">AVERAGE(OFFSET($CC$3,0,0,'Données projet'!$E$12+1,1))-AVERAGE(OFFSET($H$3,0,0,'Données projet'!$E$12+1,1))</f>
        <v>310.59417800585902</v>
      </c>
      <c r="CE23" s="60">
        <f t="shared" si="40"/>
        <v>300.68406973087804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88</v>
      </c>
      <c r="CR23" s="13">
        <f>VLOOKUP(A23,'Données projet'!$A$139:$I$159,9,0)</f>
        <v>10.199999999999999</v>
      </c>
      <c r="CS23" s="13">
        <f t="array" ref="CS23">INDEX(CR:CR,MIN(IF(ISNUMBER(CR23:CR219),ROW(CR23:CR219),"")))</f>
        <v>10.199999999999999</v>
      </c>
      <c r="CT23" s="13">
        <f>IF('Données projet'!$A$140&gt;35,CT22+CS23-DB22,IF(A23&lt;'Données projet'!$A$140,$CQ$205^A23,IF(A23='Données projet'!$A$140,'Données projet'!$B$140,CT22+CS23-DB22)))</f>
        <v>88.000000000000014</v>
      </c>
      <c r="CU23" s="18">
        <f>CT23*VLOOKUP('Données projet'!$B$13,Paramètres!$A$1:$I$89,3,0)*VLOOKUP('Données projet'!$B$13,Paramètres!$A$1:$I$89,5,0)</f>
        <v>57.657600000000016</v>
      </c>
      <c r="CV23" s="14">
        <f t="shared" si="41"/>
        <v>16.574671209026025</v>
      </c>
      <c r="CW23" s="22">
        <f t="shared" si="13"/>
        <v>129.28787235572034</v>
      </c>
      <c r="CX23" s="60">
        <f t="shared" si="14"/>
        <v>352.26221606503759</v>
      </c>
      <c r="CY23" s="60">
        <f ca="1">AVERAGE(OFFSET($CX$3,0,0,'Données projet'!$E$13+1,1))-AVERAGE(OFFSET($H$3,0,0,'Données projet'!$E$13+1,1))</f>
        <v>265.32756131561285</v>
      </c>
      <c r="CZ23" s="60">
        <f t="shared" si="42"/>
        <v>278.34390825661831</v>
      </c>
      <c r="DA23" s="16">
        <f>IF(ISNA(VLOOKUP(A23,'Données projet'!$A$139:$I$159,3,0)),0,VLOOKUP(A23,'Données projet'!$A$139:$I$159,3,0))</f>
        <v>1</v>
      </c>
      <c r="DB23" s="16">
        <f>IF(ISNA(VLOOKUP(A23,'Données projet'!$A$139:$I$159,4,0)),0,VLOOKUP(A23,'Données projet'!$A$139:$I$159,4,0))</f>
        <v>13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0" t="e">
        <f t="shared" si="17"/>
        <v>#N/A</v>
      </c>
      <c r="DT23" s="60" t="e">
        <f ca="1">AVERAGE(OFFSET($DS$3,0,0,'Données projet'!$E$14+1,1))-AVERAGE(OFFSET($H$3,0,0,'Données projet'!$E$14+1,1))</f>
        <v>#N/A</v>
      </c>
      <c r="DU23" s="60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0" t="e">
        <f t="shared" si="20"/>
        <v>#N/A</v>
      </c>
      <c r="EO23" s="60" t="e">
        <f ca="1">AVERAGE(OFFSET($EN$3,0,0,'Données projet'!$E$15+1,1))-AVERAGE(OFFSET($H$3,0,0,'Données projet'!$E$15+1,1))</f>
        <v>#N/A</v>
      </c>
      <c r="EP23" s="60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0" t="e">
        <f t="shared" si="23"/>
        <v>#N/A</v>
      </c>
      <c r="FJ23" s="60" t="e">
        <f ca="1">AVERAGE(OFFSET($FI$3,0,0,'Données projet'!$E$16+1,1))-AVERAGE(OFFSET($H$3,0,0,'Données projet'!$E$16+1,1))</f>
        <v>#N/A</v>
      </c>
      <c r="FK23" s="60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0" t="e">
        <f t="shared" si="26"/>
        <v>#N/A</v>
      </c>
      <c r="GE23" s="60" t="e">
        <f ca="1">AVERAGE(OFFSET($GD$3,0,0,'Données projet'!$E$17+1,1))-AVERAGE(OFFSET($H$3,0,0,'Données projet'!$E$17+1,1))</f>
        <v>#N/A</v>
      </c>
      <c r="GF23" s="60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54.144517981328953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0" t="e">
        <f t="shared" si="29"/>
        <v>#N/A</v>
      </c>
      <c r="GZ23" s="60" t="e">
        <f ca="1">AVERAGE(OFFSET($GY$3,0,0,'Données projet'!$E$18+1,1))-AVERAGE(OFFSET($H$3,0,0,'Données projet'!$E$18+1,1))</f>
        <v>#N/A</v>
      </c>
      <c r="HA23" s="60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4.5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16.5</v>
      </c>
      <c r="H24" s="68">
        <f t="shared" si="1"/>
        <v>190.66666666666666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5.6</v>
      </c>
      <c r="N24" s="14">
        <f>IF('Données projet'!$A$36&gt;35,N23+M24-V23,IF(A24&lt;'Données projet'!$A$36,$K$205^A24,IF(A24='Données projet'!$A$36,'Données projet'!$B$36,N23+M24-V23)))</f>
        <v>47.6</v>
      </c>
      <c r="O24" s="14">
        <f>N24*VLOOKUP('Données projet'!$B$9,Paramètres!$A$1:$I$89,3,0)*VLOOKUP('Données projet'!$B$9,Paramètres!$A$1:$I$89,5,0)</f>
        <v>46.038720000000005</v>
      </c>
      <c r="P24" s="14">
        <f t="shared" si="33"/>
        <v>13.585879560828786</v>
      </c>
      <c r="Q24" s="22">
        <f t="shared" si="2"/>
        <v>103.84617756844348</v>
      </c>
      <c r="R24" s="60">
        <f t="shared" si="0"/>
        <v>329.05128644006373</v>
      </c>
      <c r="S24" s="60">
        <f ca="1">AVERAGE(OFFSET($R$3,0,0,'Données projet'!$E$9+1,1))-AVERAGE(OFFSET($H$3,0,0,'Données projet'!$E$9+1,1))</f>
        <v>492.25568701818372</v>
      </c>
      <c r="T24" s="60">
        <f t="shared" si="34"/>
        <v>278.34390825661819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5.6</v>
      </c>
      <c r="AI24" s="14">
        <f>IF('Données projet'!$A$62&gt;35,AI23+AH24-AQ23,IF(A24&lt;'Données projet'!$A$62,$AF$205^A24,IF(A24='Données projet'!$A$62,'Données projet'!$B$62,AI23+AH24-AQ23)))</f>
        <v>47.6</v>
      </c>
      <c r="AJ24" s="14">
        <f>AI24*VLOOKUP('Données projet'!$B$10,Paramètres!$A$1:$I$89,3,0)*VLOOKUP('Données projet'!$B$10,Paramètres!$A$1:$I$89,5,0)</f>
        <v>51.236640000000001</v>
      </c>
      <c r="AK24" s="14">
        <f t="shared" si="35"/>
        <v>14.932671799321549</v>
      </c>
      <c r="AL24" s="22">
        <f t="shared" si="4"/>
        <v>115.24488471715169</v>
      </c>
      <c r="AM24" s="60">
        <f t="shared" si="5"/>
        <v>340.44999358877197</v>
      </c>
      <c r="AN24" s="60">
        <f ca="1">AVERAGE(OFFSET($AM$3,0,0,'Données projet'!$E$10+1,1))-AVERAGE(OFFSET($H$3,0,0,'Données projet'!$E$10+1,1))</f>
        <v>538.82527894410987</v>
      </c>
      <c r="AO24" s="60">
        <f t="shared" si="36"/>
        <v>303.03291289998936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7.8205128205128203</v>
      </c>
      <c r="BD24" s="13">
        <f>IF('Données projet'!$A$88&gt;35,BD23+BC24-BL23,IF(A24&lt;'Données projet'!$A$88,$BA$205^A24,IF(A24='Données projet'!$A$88,'Données projet'!$B$88,BD23+BC24-BL23)))</f>
        <v>86.666666666666657</v>
      </c>
      <c r="BE24" s="14">
        <f>BD24*VLOOKUP('Données projet'!$B$11,Paramètres!$A$1:$I$89,3,0)*VLOOKUP('Données projet'!$B$11,Paramètres!$A$1:$I$89,5,0)</f>
        <v>58.135999999999989</v>
      </c>
      <c r="BF24" s="14">
        <f t="shared" si="37"/>
        <v>16.696129205461926</v>
      </c>
      <c r="BG24" s="22">
        <f t="shared" si="7"/>
        <v>130.33262503284615</v>
      </c>
      <c r="BH24" s="60">
        <f t="shared" si="8"/>
        <v>355.53773390446645</v>
      </c>
      <c r="BI24" s="60">
        <f ca="1">AVERAGE(OFFSET($BH$3,0,0,'Données projet'!$E$11+1,1))-AVERAGE(OFFSET($H$3,0,0,'Données projet'!$E$11+1,1))</f>
        <v>320.48455812702457</v>
      </c>
      <c r="BJ24" s="60">
        <f t="shared" si="38"/>
        <v>232.64090657223622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10.6</v>
      </c>
      <c r="BY24" s="13">
        <f>IF('Données projet'!$A$114&gt;35,BY23+BX24-CG23,IF(A24&lt;'Données projet'!$A$114,$BV$205^A24,IF(A24='Données projet'!$A$114,'Données projet'!$B$114,BY23+BX24-CG23)))</f>
        <v>98.59999999999998</v>
      </c>
      <c r="BZ24" s="14">
        <f>BY24*VLOOKUP('Données projet'!$B$12,Paramètres!$A$1:$I$89,3,0)*VLOOKUP('Données projet'!$B$12,Paramètres!$A$1:$I$89,5,0)</f>
        <v>76.907999999999987</v>
      </c>
      <c r="CA24" s="14">
        <f t="shared" si="39"/>
        <v>21.379448490435635</v>
      </c>
      <c r="CB24" s="22">
        <f t="shared" si="10"/>
        <v>171.18397278750868</v>
      </c>
      <c r="CC24" s="60">
        <f t="shared" si="11"/>
        <v>396.38908165912892</v>
      </c>
      <c r="CD24" s="60">
        <f ca="1">AVERAGE(OFFSET($CC$3,0,0,'Données projet'!$E$12+1,1))-AVERAGE(OFFSET($H$3,0,0,'Données projet'!$E$12+1,1))</f>
        <v>310.59417800585902</v>
      </c>
      <c r="CE24" s="60">
        <f t="shared" si="40"/>
        <v>300.68406973087804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8.1999999999999993</v>
      </c>
      <c r="CT24" s="13">
        <f>IF('Données projet'!$A$140&gt;35,CT23+CS24-DB23,IF(A24&lt;'Données projet'!$A$140,$CQ$205^A24,IF(A24='Données projet'!$A$140,'Données projet'!$B$140,CT23+CS24-DB23)))</f>
        <v>83.200000000000017</v>
      </c>
      <c r="CU24" s="18">
        <f>CT24*VLOOKUP('Données projet'!$B$13,Paramètres!$A$1:$I$89,3,0)*VLOOKUP('Données projet'!$B$13,Paramètres!$A$1:$I$89,5,0)</f>
        <v>54.512640000000005</v>
      </c>
      <c r="CV24" s="14">
        <f t="shared" si="41"/>
        <v>15.773243364716285</v>
      </c>
      <c r="CW24" s="22">
        <f t="shared" si="13"/>
        <v>122.41458019354752</v>
      </c>
      <c r="CX24" s="60">
        <f t="shared" si="14"/>
        <v>347.61968906516779</v>
      </c>
      <c r="CY24" s="60">
        <f ca="1">AVERAGE(OFFSET($CX$3,0,0,'Données projet'!$E$13+1,1))-AVERAGE(OFFSET($H$3,0,0,'Données projet'!$E$13+1,1))</f>
        <v>265.32756131561285</v>
      </c>
      <c r="CZ24" s="60">
        <f t="shared" si="42"/>
        <v>278.34390825661831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0" t="e">
        <f t="shared" si="17"/>
        <v>#N/A</v>
      </c>
      <c r="DT24" s="60" t="e">
        <f ca="1">AVERAGE(OFFSET($DS$3,0,0,'Données projet'!$E$14+1,1))-AVERAGE(OFFSET($H$3,0,0,'Données projet'!$E$14+1,1))</f>
        <v>#N/A</v>
      </c>
      <c r="DU24" s="60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0" t="e">
        <f t="shared" si="20"/>
        <v>#N/A</v>
      </c>
      <c r="EO24" s="60" t="e">
        <f ca="1">AVERAGE(OFFSET($EN$3,0,0,'Données projet'!$E$15+1,1))-AVERAGE(OFFSET($H$3,0,0,'Données projet'!$E$15+1,1))</f>
        <v>#N/A</v>
      </c>
      <c r="EP24" s="60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0" t="e">
        <f t="shared" si="23"/>
        <v>#N/A</v>
      </c>
      <c r="FJ24" s="60" t="e">
        <f ca="1">AVERAGE(OFFSET($FI$3,0,0,'Données projet'!$E$16+1,1))-AVERAGE(OFFSET($H$3,0,0,'Données projet'!$E$16+1,1))</f>
        <v>#N/A</v>
      </c>
      <c r="FK24" s="60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0" t="e">
        <f t="shared" si="26"/>
        <v>#N/A</v>
      </c>
      <c r="GE24" s="60" t="e">
        <f ca="1">AVERAGE(OFFSET($GD$3,0,0,'Données projet'!$E$17+1,1))-AVERAGE(OFFSET($H$3,0,0,'Données projet'!$E$17+1,1))</f>
        <v>#N/A</v>
      </c>
      <c r="GF24" s="60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54.419575146805528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0" t="e">
        <f t="shared" si="29"/>
        <v>#N/A</v>
      </c>
      <c r="GZ24" s="60" t="e">
        <f ca="1">AVERAGE(OFFSET($GY$3,0,0,'Données projet'!$E$18+1,1))-AVERAGE(OFFSET($H$3,0,0,'Données projet'!$E$18+1,1))</f>
        <v>#N/A</v>
      </c>
      <c r="HA24" s="60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4.5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16.5</v>
      </c>
      <c r="H25" s="68">
        <f t="shared" si="1"/>
        <v>190.66666666666666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5.6</v>
      </c>
      <c r="N25" s="14">
        <f>IF('Données projet'!$A$36&gt;35,N24+M25-V24,IF(A25&lt;'Données projet'!$A$36,$K$205^A25,IF(A25='Données projet'!$A$36,'Données projet'!$B$36,N24+M25-V24)))</f>
        <v>53.2</v>
      </c>
      <c r="O25" s="14">
        <f>N25*VLOOKUP('Données projet'!$B$9,Paramètres!$A$1:$I$89,3,0)*VLOOKUP('Données projet'!$B$9,Paramètres!$A$1:$I$89,5,0)</f>
        <v>51.455040000000004</v>
      </c>
      <c r="P25" s="14">
        <f t="shared" si="33"/>
        <v>14.988900446655085</v>
      </c>
      <c r="Q25" s="22">
        <f t="shared" si="2"/>
        <v>115.72319627792427</v>
      </c>
      <c r="R25" s="60">
        <f t="shared" si="0"/>
        <v>343.14157434660137</v>
      </c>
      <c r="S25" s="60">
        <f ca="1">AVERAGE(OFFSET($R$3,0,0,'Données projet'!$E$9+1,1))-AVERAGE(OFFSET($H$3,0,0,'Données projet'!$E$9+1,1))</f>
        <v>492.25568701818372</v>
      </c>
      <c r="T25" s="60">
        <f t="shared" si="34"/>
        <v>278.34390825661819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5.6</v>
      </c>
      <c r="AI25" s="14">
        <f>IF('Données projet'!$A$62&gt;35,AI24+AH25-AQ24,IF(A25&lt;'Données projet'!$A$62,$AF$205^A25,IF(A25='Données projet'!$A$62,'Données projet'!$B$62,AI24+AH25-AQ24)))</f>
        <v>53.2</v>
      </c>
      <c r="AJ25" s="14">
        <f>AI25*VLOOKUP('Données projet'!$B$10,Paramètres!$A$1:$I$89,3,0)*VLOOKUP('Données projet'!$B$10,Paramètres!$A$1:$I$89,5,0)</f>
        <v>57.264479999999999</v>
      </c>
      <c r="AK25" s="14">
        <f t="shared" si="35"/>
        <v>16.474776623807379</v>
      </c>
      <c r="AL25" s="22">
        <f t="shared" si="4"/>
        <v>128.42920528646451</v>
      </c>
      <c r="AM25" s="60">
        <f t="shared" si="5"/>
        <v>355.84758335514158</v>
      </c>
      <c r="AN25" s="60">
        <f ca="1">AVERAGE(OFFSET($AM$3,0,0,'Données projet'!$E$10+1,1))-AVERAGE(OFFSET($H$3,0,0,'Données projet'!$E$10+1,1))</f>
        <v>538.82527894410987</v>
      </c>
      <c r="AO25" s="60">
        <f t="shared" si="36"/>
        <v>303.03291289998936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7.8205128205128203</v>
      </c>
      <c r="BD25" s="13">
        <f>IF('Données projet'!$A$88&gt;35,BD24+BC25-BL24,IF(A25&lt;'Données projet'!$A$88,$BA$205^A25,IF(A25='Données projet'!$A$88,'Données projet'!$B$88,BD24+BC25-BL24)))</f>
        <v>94.487179487179475</v>
      </c>
      <c r="BE25" s="14">
        <f>BD25*VLOOKUP('Données projet'!$B$11,Paramètres!$A$1:$I$89,3,0)*VLOOKUP('Données projet'!$B$11,Paramètres!$A$1:$I$89,5,0)</f>
        <v>63.381999999999991</v>
      </c>
      <c r="BF25" s="14">
        <f t="shared" si="37"/>
        <v>18.020596756944578</v>
      </c>
      <c r="BG25" s="22">
        <f t="shared" si="7"/>
        <v>141.77618935167845</v>
      </c>
      <c r="BH25" s="60">
        <f t="shared" si="8"/>
        <v>369.1945674203555</v>
      </c>
      <c r="BI25" s="60">
        <f ca="1">AVERAGE(OFFSET($BH$3,0,0,'Données projet'!$E$11+1,1))-AVERAGE(OFFSET($H$3,0,0,'Données projet'!$E$11+1,1))</f>
        <v>320.48455812702457</v>
      </c>
      <c r="BJ25" s="60">
        <f t="shared" si="38"/>
        <v>232.64090657223622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10.6</v>
      </c>
      <c r="BY25" s="13">
        <f>IF('Données projet'!$A$114&gt;35,BY24+BX25-CG24,IF(A25&lt;'Données projet'!$A$114,$BV$205^A25,IF(A25='Données projet'!$A$114,'Données projet'!$B$114,BY24+BX25-CG24)))</f>
        <v>109.19999999999997</v>
      </c>
      <c r="BZ25" s="14">
        <f>BY25*VLOOKUP('Données projet'!$B$12,Paramètres!$A$1:$I$89,3,0)*VLOOKUP('Données projet'!$B$12,Paramètres!$A$1:$I$89,5,0)</f>
        <v>85.175999999999988</v>
      </c>
      <c r="CA25" s="14">
        <f t="shared" si="39"/>
        <v>23.398088487656434</v>
      </c>
      <c r="CB25" s="22">
        <f t="shared" si="10"/>
        <v>189.09987078266826</v>
      </c>
      <c r="CC25" s="60">
        <f t="shared" si="11"/>
        <v>416.51824885134533</v>
      </c>
      <c r="CD25" s="60">
        <f ca="1">AVERAGE(OFFSET($CC$3,0,0,'Données projet'!$E$12+1,1))-AVERAGE(OFFSET($H$3,0,0,'Données projet'!$E$12+1,1))</f>
        <v>310.59417800585902</v>
      </c>
      <c r="CE25" s="60">
        <f t="shared" si="40"/>
        <v>300.68406973087804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8.1999999999999993</v>
      </c>
      <c r="CT25" s="13">
        <f>IF('Données projet'!$A$140&gt;35,CT24+CS25-DB24,IF(A25&lt;'Données projet'!$A$140,$CQ$205^A25,IF(A25='Données projet'!$A$140,'Données projet'!$B$140,CT24+CS25-DB24)))</f>
        <v>91.40000000000002</v>
      </c>
      <c r="CU25" s="18">
        <f>CT25*VLOOKUP('Données projet'!$B$13,Paramètres!$A$1:$I$89,3,0)*VLOOKUP('Données projet'!$B$13,Paramètres!$A$1:$I$89,5,0)</f>
        <v>59.885280000000009</v>
      </c>
      <c r="CV25" s="14">
        <f t="shared" si="41"/>
        <v>17.139260967250106</v>
      </c>
      <c r="CW25" s="22">
        <f t="shared" si="13"/>
        <v>134.15107551796063</v>
      </c>
      <c r="CX25" s="60">
        <f t="shared" si="14"/>
        <v>361.56945358663768</v>
      </c>
      <c r="CY25" s="60">
        <f ca="1">AVERAGE(OFFSET($CX$3,0,0,'Données projet'!$E$13+1,1))-AVERAGE(OFFSET($H$3,0,0,'Données projet'!$E$13+1,1))</f>
        <v>265.32756131561285</v>
      </c>
      <c r="CZ25" s="60">
        <f t="shared" si="42"/>
        <v>278.34390825661831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0" t="e">
        <f t="shared" si="17"/>
        <v>#N/A</v>
      </c>
      <c r="DT25" s="60" t="e">
        <f ca="1">AVERAGE(OFFSET($DS$3,0,0,'Données projet'!$E$14+1,1))-AVERAGE(OFFSET($H$3,0,0,'Données projet'!$E$14+1,1))</f>
        <v>#N/A</v>
      </c>
      <c r="DU25" s="60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0" t="e">
        <f t="shared" si="20"/>
        <v>#N/A</v>
      </c>
      <c r="EO25" s="60" t="e">
        <f ca="1">AVERAGE(OFFSET($EN$3,0,0,'Données projet'!$E$15+1,1))-AVERAGE(OFFSET($H$3,0,0,'Données projet'!$E$15+1,1))</f>
        <v>#N/A</v>
      </c>
      <c r="EP25" s="60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0" t="e">
        <f t="shared" si="23"/>
        <v>#N/A</v>
      </c>
      <c r="FJ25" s="60" t="e">
        <f ca="1">AVERAGE(OFFSET($FI$3,0,0,'Données projet'!$E$16+1,1))-AVERAGE(OFFSET($H$3,0,0,'Données projet'!$E$16+1,1))</f>
        <v>#N/A</v>
      </c>
      <c r="FK25" s="60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0" t="e">
        <f t="shared" si="26"/>
        <v>#N/A</v>
      </c>
      <c r="GE25" s="60" t="e">
        <f ca="1">AVERAGE(OFFSET($GD$3,0,0,'Données projet'!$E$17+1,1))-AVERAGE(OFFSET($H$3,0,0,'Données projet'!$E$17+1,1))</f>
        <v>#N/A</v>
      </c>
      <c r="GF25" s="60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54.689860685396781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0" t="e">
        <f t="shared" si="29"/>
        <v>#N/A</v>
      </c>
      <c r="GZ25" s="60" t="e">
        <f ca="1">AVERAGE(OFFSET($GY$3,0,0,'Données projet'!$E$18+1,1))-AVERAGE(OFFSET($H$3,0,0,'Données projet'!$E$18+1,1))</f>
        <v>#N/A</v>
      </c>
      <c r="HA25" s="60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4.5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16.5</v>
      </c>
      <c r="H26" s="68">
        <f t="shared" si="1"/>
        <v>190.66666666666666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5.6</v>
      </c>
      <c r="N26" s="14">
        <f>IF('Données projet'!$A$36&gt;35,N25+M26-V25,IF(A26&lt;'Données projet'!$A$36,$K$205^A26,IF(A26='Données projet'!$A$36,'Données projet'!$B$36,N25+M26-V25)))</f>
        <v>58.800000000000004</v>
      </c>
      <c r="O26" s="14">
        <f>N26*VLOOKUP('Données projet'!$B$9,Paramètres!$A$1:$I$89,3,0)*VLOOKUP('Données projet'!$B$9,Paramètres!$A$1:$I$89,5,0)</f>
        <v>56.87136000000001</v>
      </c>
      <c r="P26" s="14">
        <f t="shared" si="33"/>
        <v>16.374802181791551</v>
      </c>
      <c r="Q26" s="22">
        <f t="shared" si="2"/>
        <v>127.57039913328697</v>
      </c>
      <c r="R26" s="60">
        <f t="shared" si="0"/>
        <v>357.1848539496566</v>
      </c>
      <c r="S26" s="60">
        <f ca="1">AVERAGE(OFFSET($R$3,0,0,'Données projet'!$E$9+1,1))-AVERAGE(OFFSET($H$3,0,0,'Données projet'!$E$9+1,1))</f>
        <v>492.25568701818372</v>
      </c>
      <c r="T26" s="60">
        <f t="shared" si="34"/>
        <v>278.34390825661819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5.6</v>
      </c>
      <c r="AI26" s="14">
        <f>IF('Données projet'!$A$62&gt;35,AI25+AH26-AQ25,IF(A26&lt;'Données projet'!$A$62,$AF$205^A26,IF(A26='Données projet'!$A$62,'Données projet'!$B$62,AI25+AH26-AQ25)))</f>
        <v>58.800000000000004</v>
      </c>
      <c r="AJ26" s="14">
        <f>AI26*VLOOKUP('Données projet'!$B$10,Paramètres!$A$1:$I$89,3,0)*VLOOKUP('Données projet'!$B$10,Paramètres!$A$1:$I$89,5,0)</f>
        <v>63.292320000000004</v>
      </c>
      <c r="AK26" s="14">
        <f t="shared" si="35"/>
        <v>17.998065245956816</v>
      </c>
      <c r="AL26" s="22">
        <f t="shared" si="4"/>
        <v>141.58075430337479</v>
      </c>
      <c r="AM26" s="60">
        <f t="shared" si="5"/>
        <v>371.19520911974439</v>
      </c>
      <c r="AN26" s="60">
        <f ca="1">AVERAGE(OFFSET($AM$3,0,0,'Données projet'!$E$10+1,1))-AVERAGE(OFFSET($H$3,0,0,'Données projet'!$E$10+1,1))</f>
        <v>538.82527894410987</v>
      </c>
      <c r="AO26" s="60">
        <f t="shared" si="36"/>
        <v>303.03291289998936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7.8205128205128203</v>
      </c>
      <c r="BD26" s="13">
        <f>IF('Données projet'!$A$88&gt;35,BD25+BC26-BL25,IF(A26&lt;'Données projet'!$A$88,$BA$205^A26,IF(A26='Données projet'!$A$88,'Données projet'!$B$88,BD25+BC26-BL25)))</f>
        <v>102.30769230769229</v>
      </c>
      <c r="BE26" s="14">
        <f>BD26*VLOOKUP('Données projet'!$B$11,Paramètres!$A$1:$I$89,3,0)*VLOOKUP('Données projet'!$B$11,Paramètres!$A$1:$I$89,5,0)</f>
        <v>68.627999999999986</v>
      </c>
      <c r="BF26" s="14">
        <f t="shared" si="37"/>
        <v>19.332350089930401</v>
      </c>
      <c r="BG26" s="22">
        <f t="shared" si="7"/>
        <v>153.19760973996208</v>
      </c>
      <c r="BH26" s="60">
        <f t="shared" si="8"/>
        <v>382.81206455633173</v>
      </c>
      <c r="BI26" s="60">
        <f ca="1">AVERAGE(OFFSET($BH$3,0,0,'Données projet'!$E$11+1,1))-AVERAGE(OFFSET($H$3,0,0,'Données projet'!$E$11+1,1))</f>
        <v>320.48455812702457</v>
      </c>
      <c r="BJ26" s="60">
        <f t="shared" si="38"/>
        <v>232.64090657223622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10.6</v>
      </c>
      <c r="BY26" s="13">
        <f>IF('Données projet'!$A$114&gt;35,BY25+BX26-CG25,IF(A26&lt;'Données projet'!$A$114,$BV$205^A26,IF(A26='Données projet'!$A$114,'Données projet'!$B$114,BY25+BX26-CG25)))</f>
        <v>119.79999999999997</v>
      </c>
      <c r="BZ26" s="14">
        <f>BY26*VLOOKUP('Données projet'!$B$12,Paramètres!$A$1:$I$89,3,0)*VLOOKUP('Données projet'!$B$12,Paramètres!$A$1:$I$89,5,0)</f>
        <v>93.443999999999974</v>
      </c>
      <c r="CA26" s="14">
        <f t="shared" si="39"/>
        <v>25.394010816431489</v>
      </c>
      <c r="CB26" s="22">
        <f t="shared" si="10"/>
        <v>206.97620217195148</v>
      </c>
      <c r="CC26" s="60">
        <f t="shared" si="11"/>
        <v>436.59065698832114</v>
      </c>
      <c r="CD26" s="60">
        <f ca="1">AVERAGE(OFFSET($CC$3,0,0,'Données projet'!$E$12+1,1))-AVERAGE(OFFSET($H$3,0,0,'Données projet'!$E$12+1,1))</f>
        <v>310.59417800585902</v>
      </c>
      <c r="CE26" s="60">
        <f t="shared" si="40"/>
        <v>300.68406973087804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8.1999999999999993</v>
      </c>
      <c r="CT26" s="13">
        <f>IF('Données projet'!$A$140&gt;35,CT25+CS26-DB25,IF(A26&lt;'Données projet'!$A$140,$CQ$205^A26,IF(A26='Données projet'!$A$140,'Données projet'!$B$140,CT25+CS26-DB25)))</f>
        <v>99.600000000000023</v>
      </c>
      <c r="CU26" s="18">
        <f>CT26*VLOOKUP('Données projet'!$B$13,Paramètres!$A$1:$I$89,3,0)*VLOOKUP('Données projet'!$B$13,Paramètres!$A$1:$I$89,5,0)</f>
        <v>65.257920000000013</v>
      </c>
      <c r="CV26" s="14">
        <f t="shared" si="41"/>
        <v>18.491067519086762</v>
      </c>
      <c r="CW26" s="22">
        <f t="shared" si="13"/>
        <v>145.8628199290761</v>
      </c>
      <c r="CX26" s="60">
        <f t="shared" si="14"/>
        <v>375.4772747454457</v>
      </c>
      <c r="CY26" s="60">
        <f ca="1">AVERAGE(OFFSET($CX$3,0,0,'Données projet'!$E$13+1,1))-AVERAGE(OFFSET($H$3,0,0,'Données projet'!$E$13+1,1))</f>
        <v>265.32756131561285</v>
      </c>
      <c r="CZ26" s="60">
        <f t="shared" si="42"/>
        <v>278.34390825661831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0" t="e">
        <f t="shared" si="17"/>
        <v>#N/A</v>
      </c>
      <c r="DT26" s="60" t="e">
        <f ca="1">AVERAGE(OFFSET($DS$3,0,0,'Données projet'!$E$14+1,1))-AVERAGE(OFFSET($H$3,0,0,'Données projet'!$E$14+1,1))</f>
        <v>#N/A</v>
      </c>
      <c r="DU26" s="60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0" t="e">
        <f t="shared" si="20"/>
        <v>#N/A</v>
      </c>
      <c r="EO26" s="60" t="e">
        <f ca="1">AVERAGE(OFFSET($EN$3,0,0,'Données projet'!$E$15+1,1))-AVERAGE(OFFSET($H$3,0,0,'Données projet'!$E$15+1,1))</f>
        <v>#N/A</v>
      </c>
      <c r="EP26" s="60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0" t="e">
        <f t="shared" si="23"/>
        <v>#N/A</v>
      </c>
      <c r="FJ26" s="60" t="e">
        <f ca="1">AVERAGE(OFFSET($FI$3,0,0,'Données projet'!$E$16+1,1))-AVERAGE(OFFSET($H$3,0,0,'Données projet'!$E$16+1,1))</f>
        <v>#N/A</v>
      </c>
      <c r="FK26" s="60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0" t="e">
        <f t="shared" si="26"/>
        <v>#N/A</v>
      </c>
      <c r="GE26" s="60" t="e">
        <f ca="1">AVERAGE(OFFSET($GD$3,0,0,'Données projet'!$E$17+1,1))-AVERAGE(OFFSET($H$3,0,0,'Données projet'!$E$17+1,1))</f>
        <v>#N/A</v>
      </c>
      <c r="GF26" s="60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54.955457374161419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0" t="e">
        <f t="shared" si="29"/>
        <v>#N/A</v>
      </c>
      <c r="GZ26" s="60" t="e">
        <f ca="1">AVERAGE(OFFSET($GY$3,0,0,'Données projet'!$E$18+1,1))-AVERAGE(OFFSET($H$3,0,0,'Données projet'!$E$18+1,1))</f>
        <v>#N/A</v>
      </c>
      <c r="HA26" s="60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4.5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16.5</v>
      </c>
      <c r="H27" s="68">
        <f t="shared" si="1"/>
        <v>190.66666666666666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5.6</v>
      </c>
      <c r="N27" s="14">
        <f>IF('Données projet'!$A$36&gt;35,N26+M27-V26,IF(A27&lt;'Données projet'!$A$36,$K$205^A27,IF(A27='Données projet'!$A$36,'Données projet'!$B$36,N26+M27-V26)))</f>
        <v>64.400000000000006</v>
      </c>
      <c r="O27" s="14">
        <f>N27*VLOOKUP('Données projet'!$B$9,Paramètres!$A$1:$I$89,3,0)*VLOOKUP('Données projet'!$B$9,Paramètres!$A$1:$I$89,5,0)</f>
        <v>62.287680000000009</v>
      </c>
      <c r="P27" s="14">
        <f t="shared" si="33"/>
        <v>17.745400652396182</v>
      </c>
      <c r="Q27" s="22">
        <f t="shared" si="2"/>
        <v>139.39094880292336</v>
      </c>
      <c r="R27" s="60">
        <f t="shared" si="0"/>
        <v>371.18458616818123</v>
      </c>
      <c r="S27" s="60">
        <f ca="1">AVERAGE(OFFSET($R$3,0,0,'Données projet'!$E$9+1,1))-AVERAGE(OFFSET($H$3,0,0,'Données projet'!$E$9+1,1))</f>
        <v>492.25568701818372</v>
      </c>
      <c r="T27" s="60">
        <f t="shared" si="34"/>
        <v>278.34390825661819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5.6</v>
      </c>
      <c r="AI27" s="14">
        <f>IF('Données projet'!$A$62&gt;35,AI26+AH27-AQ26,IF(A27&lt;'Données projet'!$A$62,$AF$205^A27,IF(A27='Données projet'!$A$62,'Données projet'!$B$62,AI26+AH27-AQ26)))</f>
        <v>64.400000000000006</v>
      </c>
      <c r="AJ27" s="14">
        <f>AI27*VLOOKUP('Données projet'!$B$10,Paramètres!$A$1:$I$89,3,0)*VLOOKUP('Données projet'!$B$10,Paramètres!$A$1:$I$89,5,0)</f>
        <v>69.320160000000001</v>
      </c>
      <c r="AK27" s="14">
        <f t="shared" si="35"/>
        <v>19.50453356393022</v>
      </c>
      <c r="AL27" s="22">
        <f t="shared" si="4"/>
        <v>154.70300795717847</v>
      </c>
      <c r="AM27" s="60">
        <f t="shared" si="5"/>
        <v>386.49664532243628</v>
      </c>
      <c r="AN27" s="60">
        <f ca="1">AVERAGE(OFFSET($AM$3,0,0,'Données projet'!$E$10+1,1))-AVERAGE(OFFSET($H$3,0,0,'Données projet'!$E$10+1,1))</f>
        <v>538.82527894410987</v>
      </c>
      <c r="AO27" s="60">
        <f t="shared" si="36"/>
        <v>303.03291289998936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7.8205128205128203</v>
      </c>
      <c r="BD27" s="13">
        <f>IF('Données projet'!$A$88&gt;35,BD26+BC27-BL26,IF(A27&lt;'Données projet'!$A$88,$BA$205^A27,IF(A27='Données projet'!$A$88,'Données projet'!$B$88,BD26+BC27-BL26)))</f>
        <v>110.12820512820511</v>
      </c>
      <c r="BE27" s="14">
        <f>BD27*VLOOKUP('Données projet'!$B$11,Paramètres!$A$1:$I$89,3,0)*VLOOKUP('Données projet'!$B$11,Paramètres!$A$1:$I$89,5,0)</f>
        <v>73.873999999999981</v>
      </c>
      <c r="BF27" s="14">
        <f t="shared" si="37"/>
        <v>20.632471598177712</v>
      </c>
      <c r="BG27" s="22">
        <f t="shared" si="7"/>
        <v>164.59877136682616</v>
      </c>
      <c r="BH27" s="60">
        <f t="shared" si="8"/>
        <v>396.39240873208399</v>
      </c>
      <c r="BI27" s="60">
        <f ca="1">AVERAGE(OFFSET($BH$3,0,0,'Données projet'!$E$11+1,1))-AVERAGE(OFFSET($H$3,0,0,'Données projet'!$E$11+1,1))</f>
        <v>320.48455812702457</v>
      </c>
      <c r="BJ27" s="60">
        <f t="shared" si="38"/>
        <v>232.64090657223622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10.6</v>
      </c>
      <c r="BY27" s="13">
        <f>IF('Données projet'!$A$114&gt;35,BY26+BX27-CG26,IF(A27&lt;'Données projet'!$A$114,$BV$205^A27,IF(A27='Données projet'!$A$114,'Données projet'!$B$114,BY26+BX27-CG26)))</f>
        <v>130.39999999999998</v>
      </c>
      <c r="BZ27" s="14">
        <f>BY27*VLOOKUP('Données projet'!$B$12,Paramètres!$A$1:$I$89,3,0)*VLOOKUP('Données projet'!$B$12,Paramètres!$A$1:$I$89,5,0)</f>
        <v>101.71199999999999</v>
      </c>
      <c r="CA27" s="14">
        <f t="shared" si="39"/>
        <v>27.369454120725656</v>
      </c>
      <c r="CB27" s="22">
        <f t="shared" si="10"/>
        <v>224.81686592693052</v>
      </c>
      <c r="CC27" s="60">
        <f t="shared" si="11"/>
        <v>456.61050329218835</v>
      </c>
      <c r="CD27" s="60">
        <f ca="1">AVERAGE(OFFSET($CC$3,0,0,'Données projet'!$E$12+1,1))-AVERAGE(OFFSET($H$3,0,0,'Données projet'!$E$12+1,1))</f>
        <v>310.59417800585902</v>
      </c>
      <c r="CE27" s="60">
        <f t="shared" si="40"/>
        <v>300.68406973087804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8.1999999999999993</v>
      </c>
      <c r="CT27" s="13">
        <f>IF('Données projet'!$A$140&gt;35,CT26+CS27-DB26,IF(A27&lt;'Données projet'!$A$140,$CQ$205^A27,IF(A27='Données projet'!$A$140,'Données projet'!$B$140,CT26+CS27-DB26)))</f>
        <v>107.80000000000003</v>
      </c>
      <c r="CU27" s="18">
        <f>CT27*VLOOKUP('Données projet'!$B$13,Paramètres!$A$1:$I$89,3,0)*VLOOKUP('Données projet'!$B$13,Paramètres!$A$1:$I$89,5,0)</f>
        <v>70.630560000000017</v>
      </c>
      <c r="CV27" s="14">
        <f t="shared" si="41"/>
        <v>19.829966022106095</v>
      </c>
      <c r="CW27" s="22">
        <f t="shared" si="13"/>
        <v>157.5520828218348</v>
      </c>
      <c r="CX27" s="60">
        <f t="shared" si="14"/>
        <v>389.34572018709264</v>
      </c>
      <c r="CY27" s="60">
        <f ca="1">AVERAGE(OFFSET($CX$3,0,0,'Données projet'!$E$13+1,1))-AVERAGE(OFFSET($H$3,0,0,'Données projet'!$E$13+1,1))</f>
        <v>265.32756131561285</v>
      </c>
      <c r="CZ27" s="60">
        <f t="shared" si="42"/>
        <v>278.34390825661831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0" t="e">
        <f t="shared" si="17"/>
        <v>#N/A</v>
      </c>
      <c r="DT27" s="60" t="e">
        <f ca="1">AVERAGE(OFFSET($DS$3,0,0,'Données projet'!$E$14+1,1))-AVERAGE(OFFSET($H$3,0,0,'Données projet'!$E$14+1,1))</f>
        <v>#N/A</v>
      </c>
      <c r="DU27" s="60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0" t="e">
        <f t="shared" si="20"/>
        <v>#N/A</v>
      </c>
      <c r="EO27" s="60" t="e">
        <f ca="1">AVERAGE(OFFSET($EN$3,0,0,'Données projet'!$E$15+1,1))-AVERAGE(OFFSET($H$3,0,0,'Données projet'!$E$15+1,1))</f>
        <v>#N/A</v>
      </c>
      <c r="EP27" s="60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0" t="e">
        <f t="shared" si="23"/>
        <v>#N/A</v>
      </c>
      <c r="FJ27" s="60" t="e">
        <f ca="1">AVERAGE(OFFSET($FI$3,0,0,'Données projet'!$E$16+1,1))-AVERAGE(OFFSET($H$3,0,0,'Données projet'!$E$16+1,1))</f>
        <v>#N/A</v>
      </c>
      <c r="FK27" s="60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0" t="e">
        <f t="shared" si="26"/>
        <v>#N/A</v>
      </c>
      <c r="GE27" s="60" t="e">
        <f ca="1">AVERAGE(OFFSET($GD$3,0,0,'Données projet'!$E$17+1,1))-AVERAGE(OFFSET($H$3,0,0,'Données projet'!$E$17+1,1))</f>
        <v>#N/A</v>
      </c>
      <c r="GF27" s="60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55.216446554161223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0" t="e">
        <f t="shared" si="29"/>
        <v>#N/A</v>
      </c>
      <c r="GZ27" s="60" t="e">
        <f ca="1">AVERAGE(OFFSET($GY$3,0,0,'Données projet'!$E$18+1,1))-AVERAGE(OFFSET($H$3,0,0,'Données projet'!$E$18+1,1))</f>
        <v>#N/A</v>
      </c>
      <c r="HA27" s="60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4.5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16.5</v>
      </c>
      <c r="H28" s="68">
        <f t="shared" si="1"/>
        <v>190.66666666666666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70</v>
      </c>
      <c r="L28" s="13">
        <f>VLOOKUP(A28,'Données projet'!$A$35:$I$55,9,0)</f>
        <v>5.6</v>
      </c>
      <c r="M28" s="13">
        <f t="array" ref="M28">INDEX(L:L,MIN(IF(ISNUMBER(L28:L224),ROW(L28:L224),"")))</f>
        <v>5.6</v>
      </c>
      <c r="N28" s="14">
        <f>IF('Données projet'!$A$36&gt;35,N27+M28-V27,IF(A28&lt;'Données projet'!$A$36,$K$205^A28,IF(A28='Données projet'!$A$36,'Données projet'!$B$36,N27+M28-V27)))</f>
        <v>70</v>
      </c>
      <c r="O28" s="14">
        <f>N28*VLOOKUP('Données projet'!$B$9,Paramètres!$A$1:$I$89,3,0)*VLOOKUP('Données projet'!$B$9,Paramètres!$A$1:$I$89,5,0)</f>
        <v>67.703999999999994</v>
      </c>
      <c r="P28" s="14">
        <f t="shared" si="33"/>
        <v>19.102177882771514</v>
      </c>
      <c r="Q28" s="22">
        <f t="shared" si="2"/>
        <v>151.18742647916039</v>
      </c>
      <c r="R28" s="60">
        <f t="shared" si="0"/>
        <v>385.14364527108154</v>
      </c>
      <c r="S28" s="60">
        <f ca="1">AVERAGE(OFFSET($R$3,0,0,'Données projet'!$E$9+1,1))-AVERAGE(OFFSET($H$3,0,0,'Données projet'!$E$9+1,1))</f>
        <v>492.25568701818372</v>
      </c>
      <c r="T28" s="60">
        <f t="shared" si="34"/>
        <v>278.34390825661819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70</v>
      </c>
      <c r="AG28" s="13">
        <f>VLOOKUP(A28,'Données projet'!$A$61:$I$81,9,0)</f>
        <v>5.6</v>
      </c>
      <c r="AH28" s="13">
        <f t="array" ref="AH28">INDEX(AG:AG,MIN(IF(ISNUMBER(AG28:AG224),ROW(AG28:AG224),"")))</f>
        <v>5.6</v>
      </c>
      <c r="AI28" s="14">
        <f>IF('Données projet'!$A$62&gt;35,AI27+AH28-AQ27,IF(A28&lt;'Données projet'!$A$62,$AF$205^A28,IF(A28='Données projet'!$A$62,'Données projet'!$B$62,AI27+AH28-AQ27)))</f>
        <v>70</v>
      </c>
      <c r="AJ28" s="14">
        <f>AI28*VLOOKUP('Données projet'!$B$10,Paramètres!$A$1:$I$89,3,0)*VLOOKUP('Données projet'!$B$10,Paramètres!$A$1:$I$89,5,0)</f>
        <v>75.347999999999999</v>
      </c>
      <c r="AK28" s="14">
        <f t="shared" si="35"/>
        <v>20.99581051771704</v>
      </c>
      <c r="AL28" s="22">
        <f t="shared" si="4"/>
        <v>167.79880331835713</v>
      </c>
      <c r="AM28" s="60">
        <f t="shared" si="5"/>
        <v>401.75502211027828</v>
      </c>
      <c r="AN28" s="60">
        <f ca="1">AVERAGE(OFFSET($AM$3,0,0,'Données projet'!$E$10+1,1))-AVERAGE(OFFSET($H$3,0,0,'Données projet'!$E$10+1,1))</f>
        <v>538.82527894410987</v>
      </c>
      <c r="AO28" s="60">
        <f t="shared" si="36"/>
        <v>303.03291289998936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117.94871794871794</v>
      </c>
      <c r="BB28" s="13">
        <f>VLOOKUP(A28,'Données projet'!$A$87:$I$107,9,0)</f>
        <v>7.8205128205128203</v>
      </c>
      <c r="BC28" s="13">
        <f t="array" ref="BC28">INDEX(BB:BB,MIN(IF(ISNUMBER(BB28:BB224),ROW(BB28:BB224),"")))</f>
        <v>7.8205128205128203</v>
      </c>
      <c r="BD28" s="13">
        <f>IF('Données projet'!$A$88&gt;35,BD27+BC28-BL27,IF(A28&lt;'Données projet'!$A$88,$BA$205^A28,IF(A28='Données projet'!$A$88,'Données projet'!$B$88,BD27+BC28-BL27)))</f>
        <v>117.94871794871793</v>
      </c>
      <c r="BE28" s="14">
        <f>BD28*VLOOKUP('Données projet'!$B$11,Paramètres!$A$1:$I$89,3,0)*VLOOKUP('Données projet'!$B$11,Paramètres!$A$1:$I$89,5,0)</f>
        <v>79.11999999999999</v>
      </c>
      <c r="BF28" s="14">
        <f t="shared" si="37"/>
        <v>21.921881238270821</v>
      </c>
      <c r="BG28" s="22">
        <f t="shared" si="7"/>
        <v>175.98127648998829</v>
      </c>
      <c r="BH28" s="60">
        <f t="shared" si="8"/>
        <v>409.93749528190943</v>
      </c>
      <c r="BI28" s="60">
        <f ca="1">AVERAGE(OFFSET($BH$3,0,0,'Données projet'!$E$11+1,1))-AVERAGE(OFFSET($H$3,0,0,'Données projet'!$E$11+1,1))</f>
        <v>320.48455812702457</v>
      </c>
      <c r="BJ28" s="60">
        <f t="shared" si="38"/>
        <v>232.64090657223622</v>
      </c>
      <c r="BK28" s="16">
        <f>IF(ISNA(VLOOKUP(A28,'Données projet'!$A$87:$I$107,3,0)),0,VLOOKUP(A28,'Données projet'!$A$87:$I$107,3,0))</f>
        <v>1</v>
      </c>
      <c r="BL28" s="16">
        <f>IF(ISNA(VLOOKUP(A28,'Données projet'!$A$87:$I$107,4,0)),0,VLOOKUP(A28,'Données projet'!$A$87:$I$107,4,0))</f>
        <v>36.53846153846154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141</v>
      </c>
      <c r="BW28" s="13">
        <f>VLOOKUP(A28,'Données projet'!$A$113:$I$133,9,0)</f>
        <v>10.6</v>
      </c>
      <c r="BX28" s="13">
        <f t="array" ref="BX28">INDEX(BW:BW,MIN(IF(ISNUMBER(BW28:BW224),ROW(BW28:BW224),"")))</f>
        <v>10.6</v>
      </c>
      <c r="BY28" s="13">
        <f>IF('Données projet'!$A$114&gt;35,BY27+BX28-CG27,IF(A28&lt;'Données projet'!$A$114,$BV$205^A28,IF(A28='Données projet'!$A$114,'Données projet'!$B$114,BY27+BX28-CG27)))</f>
        <v>140.99999999999997</v>
      </c>
      <c r="BZ28" s="14">
        <f>BY28*VLOOKUP('Données projet'!$B$12,Paramètres!$A$1:$I$89,3,0)*VLOOKUP('Données projet'!$B$12,Paramètres!$A$1:$I$89,5,0)</f>
        <v>109.97999999999998</v>
      </c>
      <c r="CA28" s="14">
        <f t="shared" si="39"/>
        <v>29.326272366698234</v>
      </c>
      <c r="CB28" s="22">
        <f t="shared" si="10"/>
        <v>242.62509103866606</v>
      </c>
      <c r="CC28" s="60">
        <f t="shared" si="11"/>
        <v>476.5813098305872</v>
      </c>
      <c r="CD28" s="60">
        <f ca="1">AVERAGE(OFFSET($CC$3,0,0,'Données projet'!$E$12+1,1))-AVERAGE(OFFSET($H$3,0,0,'Données projet'!$E$12+1,1))</f>
        <v>310.59417800585902</v>
      </c>
      <c r="CE28" s="60">
        <f t="shared" si="40"/>
        <v>300.68406973087804</v>
      </c>
      <c r="CF28" s="16">
        <f>IF(ISNA(VLOOKUP(A28,'Données projet'!$A$113:$I$133,3,0)),0,VLOOKUP(A28,'Données projet'!$A$113:$I$133,3,0))</f>
        <v>1</v>
      </c>
      <c r="CG28" s="16">
        <f>IF(ISNA(VLOOKUP(A28,'Données projet'!$A$113:$I$133,4,0)),0,VLOOKUP(A28,'Données projet'!$A$113:$I$133,4,0))</f>
        <v>55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116</v>
      </c>
      <c r="CR28" s="13">
        <f>VLOOKUP(A28,'Données projet'!$A$139:$I$159,9,0)</f>
        <v>8.1999999999999993</v>
      </c>
      <c r="CS28" s="13">
        <f t="array" ref="CS28">INDEX(CR:CR,MIN(IF(ISNUMBER(CR28:CR224),ROW(CR28:CR224),"")))</f>
        <v>8.1999999999999993</v>
      </c>
      <c r="CT28" s="13">
        <f>IF('Données projet'!$A$140&gt;35,CT27+CS28-DB27,IF(A28&lt;'Données projet'!$A$140,$CQ$205^A28,IF(A28='Données projet'!$A$140,'Données projet'!$B$140,CT27+CS28-DB27)))</f>
        <v>116.00000000000003</v>
      </c>
      <c r="CU28" s="18">
        <f>CT28*VLOOKUP('Données projet'!$B$13,Paramètres!$A$1:$I$89,3,0)*VLOOKUP('Données projet'!$B$13,Paramètres!$A$1:$I$89,5,0)</f>
        <v>76.003200000000021</v>
      </c>
      <c r="CV28" s="14">
        <f t="shared" si="41"/>
        <v>21.157049992000456</v>
      </c>
      <c r="CW28" s="22">
        <f t="shared" si="13"/>
        <v>169.2207687360675</v>
      </c>
      <c r="CX28" s="60">
        <f t="shared" si="14"/>
        <v>403.17698752798867</v>
      </c>
      <c r="CY28" s="60">
        <f ca="1">AVERAGE(OFFSET($CX$3,0,0,'Données projet'!$E$13+1,1))-AVERAGE(OFFSET($H$3,0,0,'Données projet'!$E$13+1,1))</f>
        <v>265.32756131561285</v>
      </c>
      <c r="CZ28" s="60">
        <f t="shared" si="42"/>
        <v>278.34390825661831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0" t="e">
        <f t="shared" si="17"/>
        <v>#N/A</v>
      </c>
      <c r="DT28" s="60" t="e">
        <f ca="1">AVERAGE(OFFSET($DS$3,0,0,'Données projet'!$E$14+1,1))-AVERAGE(OFFSET($H$3,0,0,'Données projet'!$E$14+1,1))</f>
        <v>#N/A</v>
      </c>
      <c r="DU28" s="60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0" t="e">
        <f t="shared" si="20"/>
        <v>#N/A</v>
      </c>
      <c r="EO28" s="60" t="e">
        <f ca="1">AVERAGE(OFFSET($EN$3,0,0,'Données projet'!$E$15+1,1))-AVERAGE(OFFSET($H$3,0,0,'Données projet'!$E$15+1,1))</f>
        <v>#N/A</v>
      </c>
      <c r="EP28" s="60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0" t="e">
        <f t="shared" si="23"/>
        <v>#N/A</v>
      </c>
      <c r="FJ28" s="60" t="e">
        <f ca="1">AVERAGE(OFFSET($FI$3,0,0,'Données projet'!$E$16+1,1))-AVERAGE(OFFSET($H$3,0,0,'Données projet'!$E$16+1,1))</f>
        <v>#N/A</v>
      </c>
      <c r="FK28" s="60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0" t="e">
        <f t="shared" si="26"/>
        <v>#N/A</v>
      </c>
      <c r="GE28" s="60" t="e">
        <f ca="1">AVERAGE(OFFSET($GD$3,0,0,'Données projet'!$E$17+1,1))-AVERAGE(OFFSET($H$3,0,0,'Données projet'!$E$17+1,1))</f>
        <v>#N/A</v>
      </c>
      <c r="GF28" s="60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55.47290815537243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0" t="e">
        <f t="shared" si="29"/>
        <v>#N/A</v>
      </c>
      <c r="GZ28" s="60" t="e">
        <f ca="1">AVERAGE(OFFSET($GY$3,0,0,'Données projet'!$E$18+1,1))-AVERAGE(OFFSET($H$3,0,0,'Données projet'!$E$18+1,1))</f>
        <v>#N/A</v>
      </c>
      <c r="HA28" s="60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4.5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16.5</v>
      </c>
      <c r="H29" s="68">
        <f t="shared" si="1"/>
        <v>190.66666666666666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7</v>
      </c>
      <c r="N29" s="14">
        <f>IF('Données projet'!$A$36&gt;35,N28+M29-V28,IF(A29&lt;'Données projet'!$A$36,$K$205^A29,IF(A29='Données projet'!$A$36,'Données projet'!$B$36,N28+M29-V28)))</f>
        <v>77</v>
      </c>
      <c r="O29" s="14">
        <f>N29*VLOOKUP('Données projet'!$B$9,Paramètres!$A$1:$I$89,3,0)*VLOOKUP('Données projet'!$B$9,Paramètres!$A$1:$I$89,5,0)</f>
        <v>74.474400000000003</v>
      </c>
      <c r="P29" s="14">
        <f t="shared" si="33"/>
        <v>20.780570274034375</v>
      </c>
      <c r="Q29" s="22">
        <f t="shared" si="2"/>
        <v>165.90240656060988</v>
      </c>
      <c r="R29" s="60">
        <f t="shared" si="0"/>
        <v>402.00489364932548</v>
      </c>
      <c r="S29" s="60">
        <f ca="1">AVERAGE(OFFSET($R$3,0,0,'Données projet'!$E$9+1,1))-AVERAGE(OFFSET($H$3,0,0,'Données projet'!$E$9+1,1))</f>
        <v>492.25568701818372</v>
      </c>
      <c r="T29" s="60">
        <f t="shared" si="34"/>
        <v>278.34390825661819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7</v>
      </c>
      <c r="AI29" s="14">
        <f>IF('Données projet'!$A$62&gt;35,AI28+AH29-AQ28,IF(A29&lt;'Données projet'!$A$62,$AF$205^A29,IF(A29='Données projet'!$A$62,'Données projet'!$B$62,AI28+AH29-AQ28)))</f>
        <v>77</v>
      </c>
      <c r="AJ29" s="14">
        <f>AI29*VLOOKUP('Données projet'!$B$10,Paramètres!$A$1:$I$89,3,0)*VLOOKUP('Données projet'!$B$10,Paramètres!$A$1:$I$89,5,0)</f>
        <v>82.882799999999989</v>
      </c>
      <c r="AK29" s="14">
        <f t="shared" si="35"/>
        <v>22.840584911380041</v>
      </c>
      <c r="AL29" s="22">
        <f t="shared" si="4"/>
        <v>184.1348953873202</v>
      </c>
      <c r="AM29" s="60">
        <f t="shared" si="5"/>
        <v>420.2373824760358</v>
      </c>
      <c r="AN29" s="60">
        <f ca="1">AVERAGE(OFFSET($AM$3,0,0,'Données projet'!$E$10+1,1))-AVERAGE(OFFSET($H$3,0,0,'Données projet'!$E$10+1,1))</f>
        <v>538.82527894410987</v>
      </c>
      <c r="AO29" s="60">
        <f t="shared" si="36"/>
        <v>303.03291289998936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7.6923076923076907</v>
      </c>
      <c r="BD29" s="13">
        <f>IF('Données projet'!$A$88&gt;35,BD28+BC29-BL28,IF(A29&lt;'Données projet'!$A$88,$BA$205^A29,IF(A29='Données projet'!$A$88,'Données projet'!$B$88,BD28+BC29-BL28)))</f>
        <v>89.102564102564088</v>
      </c>
      <c r="BE29" s="14">
        <f>BD29*VLOOKUP('Données projet'!$B$11,Paramètres!$A$1:$I$89,3,0)*VLOOKUP('Données projet'!$B$11,Paramètres!$A$1:$I$89,5,0)</f>
        <v>59.769999999999989</v>
      </c>
      <c r="BF29" s="14">
        <f t="shared" si="37"/>
        <v>17.110104804168579</v>
      </c>
      <c r="BG29" s="22">
        <f t="shared" si="7"/>
        <v>133.89951586726025</v>
      </c>
      <c r="BH29" s="60">
        <f t="shared" si="8"/>
        <v>370.00200295597585</v>
      </c>
      <c r="BI29" s="60">
        <f ca="1">AVERAGE(OFFSET($BH$3,0,0,'Données projet'!$E$11+1,1))-AVERAGE(OFFSET($H$3,0,0,'Données projet'!$E$11+1,1))</f>
        <v>320.48455812702457</v>
      </c>
      <c r="BJ29" s="60">
        <f t="shared" si="38"/>
        <v>232.64090657223622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11.5</v>
      </c>
      <c r="BY29" s="13">
        <f>IF('Données projet'!$A$114&gt;35,BY28+BX29-CG28,IF(A29&lt;'Données projet'!$A$114,$BV$205^A29,IF(A29='Données projet'!$A$114,'Données projet'!$B$114,BY28+BX29-CG28)))</f>
        <v>97.499999999999972</v>
      </c>
      <c r="BZ29" s="14">
        <f>BY29*VLOOKUP('Données projet'!$B$12,Paramètres!$A$1:$I$89,3,0)*VLOOKUP('Données projet'!$B$12,Paramètres!$A$1:$I$89,5,0)</f>
        <v>76.049999999999983</v>
      </c>
      <c r="CA29" s="14">
        <f t="shared" si="39"/>
        <v>21.168560890749262</v>
      </c>
      <c r="CB29" s="22">
        <f t="shared" si="10"/>
        <v>169.32232688472158</v>
      </c>
      <c r="CC29" s="60">
        <f t="shared" si="11"/>
        <v>405.42481397343721</v>
      </c>
      <c r="CD29" s="60">
        <f ca="1">AVERAGE(OFFSET($CC$3,0,0,'Données projet'!$E$12+1,1))-AVERAGE(OFFSET($H$3,0,0,'Données projet'!$E$12+1,1))</f>
        <v>310.59417800585902</v>
      </c>
      <c r="CE29" s="60">
        <f t="shared" si="40"/>
        <v>300.68406973087804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7.8</v>
      </c>
      <c r="CT29" s="13">
        <f>IF('Données projet'!$A$140&gt;35,CT28+CS29-DB28,IF(A29&lt;'Données projet'!$A$140,$CQ$205^A29,IF(A29='Données projet'!$A$140,'Données projet'!$B$140,CT28+CS29-DB28)))</f>
        <v>123.80000000000003</v>
      </c>
      <c r="CU29" s="18">
        <f>CT29*VLOOKUP('Données projet'!$B$13,Paramètres!$A$1:$I$89,3,0)*VLOOKUP('Données projet'!$B$13,Paramètres!$A$1:$I$89,5,0)</f>
        <v>81.113760000000013</v>
      </c>
      <c r="CV29" s="14">
        <f t="shared" si="41"/>
        <v>22.409284723370522</v>
      </c>
      <c r="CW29" s="22">
        <f t="shared" si="13"/>
        <v>180.30263622653698</v>
      </c>
      <c r="CX29" s="60">
        <f t="shared" si="14"/>
        <v>416.40512331525258</v>
      </c>
      <c r="CY29" s="60">
        <f ca="1">AVERAGE(OFFSET($CX$3,0,0,'Données projet'!$E$13+1,1))-AVERAGE(OFFSET($H$3,0,0,'Données projet'!$E$13+1,1))</f>
        <v>265.32756131561285</v>
      </c>
      <c r="CZ29" s="60">
        <f t="shared" si="42"/>
        <v>278.34390825661831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0" t="e">
        <f t="shared" si="17"/>
        <v>#N/A</v>
      </c>
      <c r="DT29" s="60" t="e">
        <f ca="1">AVERAGE(OFFSET($DS$3,0,0,'Données projet'!$E$14+1,1))-AVERAGE(OFFSET($H$3,0,0,'Données projet'!$E$14+1,1))</f>
        <v>#N/A</v>
      </c>
      <c r="DU29" s="60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0" t="e">
        <f t="shared" si="20"/>
        <v>#N/A</v>
      </c>
      <c r="EO29" s="60" t="e">
        <f ca="1">AVERAGE(OFFSET($EN$3,0,0,'Données projet'!$E$15+1,1))-AVERAGE(OFFSET($H$3,0,0,'Données projet'!$E$15+1,1))</f>
        <v>#N/A</v>
      </c>
      <c r="EP29" s="60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0" t="e">
        <f t="shared" si="23"/>
        <v>#N/A</v>
      </c>
      <c r="FJ29" s="60" t="e">
        <f ca="1">AVERAGE(OFFSET($FI$3,0,0,'Données projet'!$E$16+1,1))-AVERAGE(OFFSET($H$3,0,0,'Données projet'!$E$16+1,1))</f>
        <v>#N/A</v>
      </c>
      <c r="FK29" s="60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0" t="e">
        <f t="shared" si="26"/>
        <v>#N/A</v>
      </c>
      <c r="GE29" s="60" t="e">
        <f ca="1">AVERAGE(OFFSET($GD$3,0,0,'Données projet'!$E$17+1,1))-AVERAGE(OFFSET($H$3,0,0,'Données projet'!$E$17+1,1))</f>
        <v>#N/A</v>
      </c>
      <c r="GF29" s="60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55.724920721164864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0" t="e">
        <f t="shared" si="29"/>
        <v>#N/A</v>
      </c>
      <c r="GZ29" s="60" t="e">
        <f ca="1">AVERAGE(OFFSET($GY$3,0,0,'Données projet'!$E$18+1,1))-AVERAGE(OFFSET($H$3,0,0,'Données projet'!$E$18+1,1))</f>
        <v>#N/A</v>
      </c>
      <c r="HA29" s="60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4.5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16.5</v>
      </c>
      <c r="H30" s="68">
        <f t="shared" si="1"/>
        <v>190.66666666666666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7</v>
      </c>
      <c r="N30" s="14">
        <f>IF('Données projet'!$A$36&gt;35,N29+M30-V29,IF(A30&lt;'Données projet'!$A$36,$K$205^A30,IF(A30='Données projet'!$A$36,'Données projet'!$B$36,N29+M30-V29)))</f>
        <v>84</v>
      </c>
      <c r="O30" s="14">
        <f>N30*VLOOKUP('Données projet'!$B$9,Paramètres!$A$1:$I$89,3,0)*VLOOKUP('Données projet'!$B$9,Paramètres!$A$1:$I$89,5,0)</f>
        <v>81.244799999999998</v>
      </c>
      <c r="P30" s="14">
        <f t="shared" si="33"/>
        <v>22.441270156928962</v>
      </c>
      <c r="Q30" s="22">
        <f t="shared" si="2"/>
        <v>180.58657218998462</v>
      </c>
      <c r="R30" s="60">
        <f t="shared" si="0"/>
        <v>418.8192974419585</v>
      </c>
      <c r="S30" s="60">
        <f ca="1">AVERAGE(OFFSET($R$3,0,0,'Données projet'!$E$9+1,1))-AVERAGE(OFFSET($H$3,0,0,'Données projet'!$E$9+1,1))</f>
        <v>492.25568701818372</v>
      </c>
      <c r="T30" s="60">
        <f t="shared" si="34"/>
        <v>278.34390825661819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7</v>
      </c>
      <c r="AI30" s="14">
        <f>IF('Données projet'!$A$62&gt;35,AI29+AH30-AQ29,IF(A30&lt;'Données projet'!$A$62,$AF$205^A30,IF(A30='Données projet'!$A$62,'Données projet'!$B$62,AI29+AH30-AQ29)))</f>
        <v>84</v>
      </c>
      <c r="AJ30" s="14">
        <f>AI30*VLOOKUP('Données projet'!$B$10,Paramètres!$A$1:$I$89,3,0)*VLOOKUP('Données projet'!$B$10,Paramètres!$A$1:$I$89,5,0)</f>
        <v>90.417599999999993</v>
      </c>
      <c r="AK30" s="14">
        <f t="shared" si="35"/>
        <v>24.665912907068826</v>
      </c>
      <c r="AL30" s="22">
        <f t="shared" si="4"/>
        <v>200.43711831314488</v>
      </c>
      <c r="AM30" s="60">
        <f t="shared" si="5"/>
        <v>438.66984356511875</v>
      </c>
      <c r="AN30" s="60">
        <f ca="1">AVERAGE(OFFSET($AM$3,0,0,'Données projet'!$E$10+1,1))-AVERAGE(OFFSET($H$3,0,0,'Données projet'!$E$10+1,1))</f>
        <v>538.82527894410987</v>
      </c>
      <c r="AO30" s="60">
        <f t="shared" si="36"/>
        <v>303.03291289998936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7.6923076923076907</v>
      </c>
      <c r="BD30" s="13">
        <f>IF('Données projet'!$A$88&gt;35,BD29+BC30-BL29,IF(A30&lt;'Données projet'!$A$88,$BA$205^A30,IF(A30='Données projet'!$A$88,'Données projet'!$B$88,BD29+BC30-BL29)))</f>
        <v>96.794871794871781</v>
      </c>
      <c r="BE30" s="14">
        <f>BD30*VLOOKUP('Données projet'!$B$11,Paramètres!$A$1:$I$89,3,0)*VLOOKUP('Données projet'!$B$11,Paramètres!$A$1:$I$89,5,0)</f>
        <v>64.929999999999993</v>
      </c>
      <c r="BF30" s="14">
        <f t="shared" si="37"/>
        <v>18.408941721487473</v>
      </c>
      <c r="BG30" s="22">
        <f t="shared" si="7"/>
        <v>145.14865683159067</v>
      </c>
      <c r="BH30" s="60">
        <f t="shared" si="8"/>
        <v>383.38138208356452</v>
      </c>
      <c r="BI30" s="60">
        <f ca="1">AVERAGE(OFFSET($BH$3,0,0,'Données projet'!$E$11+1,1))-AVERAGE(OFFSET($H$3,0,0,'Données projet'!$E$11+1,1))</f>
        <v>320.48455812702457</v>
      </c>
      <c r="BJ30" s="60">
        <f t="shared" si="38"/>
        <v>232.64090657223622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11.5</v>
      </c>
      <c r="BY30" s="13">
        <f>IF('Données projet'!$A$114&gt;35,BY29+BX30-CG29,IF(A30&lt;'Données projet'!$A$114,$BV$205^A30,IF(A30='Données projet'!$A$114,'Données projet'!$B$114,BY29+BX30-CG29)))</f>
        <v>108.99999999999997</v>
      </c>
      <c r="BZ30" s="14">
        <f>BY30*VLOOKUP('Données projet'!$B$12,Paramètres!$A$1:$I$89,3,0)*VLOOKUP('Données projet'!$B$12,Paramètres!$A$1:$I$89,5,0)</f>
        <v>85.019999999999982</v>
      </c>
      <c r="CA30" s="14">
        <f t="shared" si="39"/>
        <v>23.360218970693108</v>
      </c>
      <c r="CB30" s="22">
        <f t="shared" si="10"/>
        <v>188.76221470729047</v>
      </c>
      <c r="CC30" s="60">
        <f t="shared" si="11"/>
        <v>426.99493995926434</v>
      </c>
      <c r="CD30" s="60">
        <f ca="1">AVERAGE(OFFSET($CC$3,0,0,'Données projet'!$E$12+1,1))-AVERAGE(OFFSET($H$3,0,0,'Données projet'!$E$12+1,1))</f>
        <v>310.59417800585902</v>
      </c>
      <c r="CE30" s="60">
        <f t="shared" si="40"/>
        <v>300.68406973087804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7.8</v>
      </c>
      <c r="CT30" s="13">
        <f>IF('Données projet'!$A$140&gt;35,CT29+CS30-DB29,IF(A30&lt;'Données projet'!$A$140,$CQ$205^A30,IF(A30='Données projet'!$A$140,'Données projet'!$B$140,CT29+CS30-DB29)))</f>
        <v>131.60000000000002</v>
      </c>
      <c r="CU30" s="18">
        <f>CT30*VLOOKUP('Données projet'!$B$13,Paramètres!$A$1:$I$89,3,0)*VLOOKUP('Données projet'!$B$13,Paramètres!$A$1:$I$89,5,0)</f>
        <v>86.224320000000006</v>
      </c>
      <c r="CV30" s="14">
        <f t="shared" si="41"/>
        <v>23.652363060428655</v>
      </c>
      <c r="CW30" s="22">
        <f t="shared" si="13"/>
        <v>191.36855633024655</v>
      </c>
      <c r="CX30" s="60">
        <f t="shared" si="14"/>
        <v>429.60128158222039</v>
      </c>
      <c r="CY30" s="60">
        <f ca="1">AVERAGE(OFFSET($CX$3,0,0,'Données projet'!$E$13+1,1))-AVERAGE(OFFSET($H$3,0,0,'Données projet'!$E$13+1,1))</f>
        <v>265.32756131561285</v>
      </c>
      <c r="CZ30" s="60">
        <f t="shared" si="42"/>
        <v>278.34390825661831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0" t="e">
        <f t="shared" si="17"/>
        <v>#N/A</v>
      </c>
      <c r="DT30" s="60" t="e">
        <f ca="1">AVERAGE(OFFSET($DS$3,0,0,'Données projet'!$E$14+1,1))-AVERAGE(OFFSET($H$3,0,0,'Données projet'!$E$14+1,1))</f>
        <v>#N/A</v>
      </c>
      <c r="DU30" s="60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0" t="e">
        <f t="shared" si="20"/>
        <v>#N/A</v>
      </c>
      <c r="EO30" s="60" t="e">
        <f ca="1">AVERAGE(OFFSET($EN$3,0,0,'Données projet'!$E$15+1,1))-AVERAGE(OFFSET($H$3,0,0,'Données projet'!$E$15+1,1))</f>
        <v>#N/A</v>
      </c>
      <c r="EP30" s="60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0" t="e">
        <f t="shared" si="23"/>
        <v>#N/A</v>
      </c>
      <c r="FJ30" s="60" t="e">
        <f ca="1">AVERAGE(OFFSET($FI$3,0,0,'Données projet'!$E$16+1,1))-AVERAGE(OFFSET($H$3,0,0,'Données projet'!$E$16+1,1))</f>
        <v>#N/A</v>
      </c>
      <c r="FK30" s="60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0" t="e">
        <f t="shared" si="26"/>
        <v>#N/A</v>
      </c>
      <c r="GE30" s="60" t="e">
        <f ca="1">AVERAGE(OFFSET($GD$3,0,0,'Données projet'!$E$17+1,1))-AVERAGE(OFFSET($H$3,0,0,'Données projet'!$E$17+1,1))</f>
        <v>#N/A</v>
      </c>
      <c r="GF30" s="60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55.9725614323565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0" t="e">
        <f t="shared" si="29"/>
        <v>#N/A</v>
      </c>
      <c r="GZ30" s="60" t="e">
        <f ca="1">AVERAGE(OFFSET($GY$3,0,0,'Données projet'!$E$18+1,1))-AVERAGE(OFFSET($H$3,0,0,'Données projet'!$E$18+1,1))</f>
        <v>#N/A</v>
      </c>
      <c r="HA30" s="60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4.5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16.5</v>
      </c>
      <c r="H31" s="68">
        <f t="shared" si="1"/>
        <v>190.66666666666666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7</v>
      </c>
      <c r="N31" s="14">
        <f>IF('Données projet'!$A$36&gt;35,N30+M31-V30,IF(A31&lt;'Données projet'!$A$36,$K$205^A31,IF(A31='Données projet'!$A$36,'Données projet'!$B$36,N30+M31-V30)))</f>
        <v>91</v>
      </c>
      <c r="O31" s="14">
        <f>N31*VLOOKUP('Données projet'!$B$9,Paramètres!$A$1:$I$89,3,0)*VLOOKUP('Données projet'!$B$9,Paramètres!$A$1:$I$89,5,0)</f>
        <v>88.015200000000007</v>
      </c>
      <c r="P31" s="14">
        <f t="shared" si="33"/>
        <v>24.085919530575829</v>
      </c>
      <c r="Q31" s="22">
        <f t="shared" si="2"/>
        <v>195.24278318241954</v>
      </c>
      <c r="R31" s="60">
        <f t="shared" si="0"/>
        <v>435.58999455109415</v>
      </c>
      <c r="S31" s="60">
        <f ca="1">AVERAGE(OFFSET($R$3,0,0,'Données projet'!$E$9+1,1))-AVERAGE(OFFSET($H$3,0,0,'Données projet'!$E$9+1,1))</f>
        <v>492.25568701818372</v>
      </c>
      <c r="T31" s="60">
        <f t="shared" si="34"/>
        <v>278.34390825661819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7</v>
      </c>
      <c r="AI31" s="14">
        <f>IF('Données projet'!$A$62&gt;35,AI30+AH31-AQ30,IF(A31&lt;'Données projet'!$A$62,$AF$205^A31,IF(A31='Données projet'!$A$62,'Données projet'!$B$62,AI30+AH31-AQ30)))</f>
        <v>91</v>
      </c>
      <c r="AJ31" s="14">
        <f>AI31*VLOOKUP('Données projet'!$B$10,Paramètres!$A$1:$I$89,3,0)*VLOOKUP('Données projet'!$B$10,Paramètres!$A$1:$I$89,5,0)</f>
        <v>97.952399999999997</v>
      </c>
      <c r="AK31" s="14">
        <f t="shared" si="35"/>
        <v>26.473599278177087</v>
      </c>
      <c r="AL31" s="22">
        <f t="shared" si="4"/>
        <v>216.70861540949173</v>
      </c>
      <c r="AM31" s="60">
        <f t="shared" si="5"/>
        <v>457.05582677816631</v>
      </c>
      <c r="AN31" s="60">
        <f ca="1">AVERAGE(OFFSET($AM$3,0,0,'Données projet'!$E$10+1,1))-AVERAGE(OFFSET($H$3,0,0,'Données projet'!$E$10+1,1))</f>
        <v>538.82527894410987</v>
      </c>
      <c r="AO31" s="60">
        <f t="shared" si="36"/>
        <v>303.03291289998936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7.6923076923076907</v>
      </c>
      <c r="BD31" s="13">
        <f>IF('Données projet'!$A$88&gt;35,BD30+BC31-BL30,IF(A31&lt;'Données projet'!$A$88,$BA$205^A31,IF(A31='Données projet'!$A$88,'Données projet'!$B$88,BD30+BC31-BL30)))</f>
        <v>104.48717948717947</v>
      </c>
      <c r="BE31" s="14">
        <f>BD31*VLOOKUP('Données projet'!$B$11,Paramètres!$A$1:$I$89,3,0)*VLOOKUP('Données projet'!$B$11,Paramètres!$A$1:$I$89,5,0)</f>
        <v>70.089999999999989</v>
      </c>
      <c r="BF31" s="14">
        <f t="shared" si="37"/>
        <v>19.695806071745888</v>
      </c>
      <c r="BG31" s="22">
        <f t="shared" si="7"/>
        <v>156.3769455749574</v>
      </c>
      <c r="BH31" s="60">
        <f t="shared" si="8"/>
        <v>396.72415694363201</v>
      </c>
      <c r="BI31" s="60">
        <f ca="1">AVERAGE(OFFSET($BH$3,0,0,'Données projet'!$E$11+1,1))-AVERAGE(OFFSET($H$3,0,0,'Données projet'!$E$11+1,1))</f>
        <v>320.48455812702457</v>
      </c>
      <c r="BJ31" s="60">
        <f t="shared" si="38"/>
        <v>232.64090657223622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11.5</v>
      </c>
      <c r="BY31" s="13">
        <f>IF('Données projet'!$A$114&gt;35,BY30+BX31-CG30,IF(A31&lt;'Données projet'!$A$114,$BV$205^A31,IF(A31='Données projet'!$A$114,'Données projet'!$B$114,BY30+BX31-CG30)))</f>
        <v>120.49999999999997</v>
      </c>
      <c r="BZ31" s="14">
        <f>BY31*VLOOKUP('Données projet'!$B$12,Paramètres!$A$1:$I$89,3,0)*VLOOKUP('Données projet'!$B$12,Paramètres!$A$1:$I$89,5,0)</f>
        <v>93.989999999999981</v>
      </c>
      <c r="CA31" s="14">
        <f t="shared" si="39"/>
        <v>25.525074036970079</v>
      </c>
      <c r="CB31" s="22">
        <f t="shared" si="10"/>
        <v>208.15542061438953</v>
      </c>
      <c r="CC31" s="60">
        <f t="shared" si="11"/>
        <v>448.50263198306413</v>
      </c>
      <c r="CD31" s="60">
        <f ca="1">AVERAGE(OFFSET($CC$3,0,0,'Données projet'!$E$12+1,1))-AVERAGE(OFFSET($H$3,0,0,'Données projet'!$E$12+1,1))</f>
        <v>310.59417800585902</v>
      </c>
      <c r="CE31" s="60">
        <f t="shared" si="40"/>
        <v>300.68406973087804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7.8</v>
      </c>
      <c r="CT31" s="13">
        <f>IF('Données projet'!$A$140&gt;35,CT30+CS31-DB30,IF(A31&lt;'Données projet'!$A$140,$CQ$205^A31,IF(A31='Données projet'!$A$140,'Données projet'!$B$140,CT30+CS31-DB30)))</f>
        <v>139.40000000000003</v>
      </c>
      <c r="CU31" s="18">
        <f>CT31*VLOOKUP('Données projet'!$B$13,Paramètres!$A$1:$I$89,3,0)*VLOOKUP('Données projet'!$B$13,Paramètres!$A$1:$I$89,5,0)</f>
        <v>91.334880000000013</v>
      </c>
      <c r="CV31" s="14">
        <f t="shared" si="41"/>
        <v>24.886889521433787</v>
      </c>
      <c r="CW31" s="22">
        <f t="shared" si="13"/>
        <v>202.41958191649721</v>
      </c>
      <c r="CX31" s="60">
        <f t="shared" si="14"/>
        <v>442.76679328517179</v>
      </c>
      <c r="CY31" s="60">
        <f ca="1">AVERAGE(OFFSET($CX$3,0,0,'Données projet'!$E$13+1,1))-AVERAGE(OFFSET($H$3,0,0,'Données projet'!$E$13+1,1))</f>
        <v>265.32756131561285</v>
      </c>
      <c r="CZ31" s="60">
        <f t="shared" si="42"/>
        <v>278.34390825661831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0" t="e">
        <f t="shared" si="17"/>
        <v>#N/A</v>
      </c>
      <c r="DT31" s="60" t="e">
        <f ca="1">AVERAGE(OFFSET($DS$3,0,0,'Données projet'!$E$14+1,1))-AVERAGE(OFFSET($H$3,0,0,'Données projet'!$E$14+1,1))</f>
        <v>#N/A</v>
      </c>
      <c r="DU31" s="60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0" t="e">
        <f t="shared" si="20"/>
        <v>#N/A</v>
      </c>
      <c r="EO31" s="60" t="e">
        <f ca="1">AVERAGE(OFFSET($EN$3,0,0,'Données projet'!$E$15+1,1))-AVERAGE(OFFSET($H$3,0,0,'Données projet'!$E$15+1,1))</f>
        <v>#N/A</v>
      </c>
      <c r="EP31" s="60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0" t="e">
        <f t="shared" si="23"/>
        <v>#N/A</v>
      </c>
      <c r="FJ31" s="60" t="e">
        <f ca="1">AVERAGE(OFFSET($FI$3,0,0,'Données projet'!$E$16+1,1))-AVERAGE(OFFSET($H$3,0,0,'Données projet'!$E$16+1,1))</f>
        <v>#N/A</v>
      </c>
      <c r="FK31" s="60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0" t="e">
        <f t="shared" si="26"/>
        <v>#N/A</v>
      </c>
      <c r="GE31" s="60" t="e">
        <f ca="1">AVERAGE(OFFSET($GD$3,0,0,'Données projet'!$E$17+1,1))-AVERAGE(OFFSET($H$3,0,0,'Données projet'!$E$17+1,1))</f>
        <v>#N/A</v>
      </c>
      <c r="GF31" s="60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56.215906130850641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0" t="e">
        <f t="shared" si="29"/>
        <v>#N/A</v>
      </c>
      <c r="GZ31" s="60" t="e">
        <f ca="1">AVERAGE(OFFSET($GY$3,0,0,'Données projet'!$E$18+1,1))-AVERAGE(OFFSET($H$3,0,0,'Données projet'!$E$18+1,1))</f>
        <v>#N/A</v>
      </c>
      <c r="HA31" s="60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4.5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16.5</v>
      </c>
      <c r="H32" s="68">
        <f t="shared" si="1"/>
        <v>190.66666666666666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7</v>
      </c>
      <c r="N32" s="14">
        <f>IF('Données projet'!$A$36&gt;35,N31+M32-V31,IF(A32&lt;'Données projet'!$A$36,$K$205^A32,IF(A32='Données projet'!$A$36,'Données projet'!$B$36,N31+M32-V31)))</f>
        <v>98</v>
      </c>
      <c r="O32" s="14">
        <f>N32*VLOOKUP('Données projet'!$B$9,Paramètres!$A$1:$I$89,3,0)*VLOOKUP('Données projet'!$B$9,Paramètres!$A$1:$I$89,5,0)</f>
        <v>94.785600000000002</v>
      </c>
      <c r="P32" s="14">
        <f t="shared" si="33"/>
        <v>25.715893428674526</v>
      </c>
      <c r="Q32" s="22">
        <f t="shared" si="2"/>
        <v>209.87343438827483</v>
      </c>
      <c r="R32" s="60">
        <f t="shared" si="0"/>
        <v>452.31965308988424</v>
      </c>
      <c r="S32" s="60">
        <f ca="1">AVERAGE(OFFSET($R$3,0,0,'Données projet'!$E$9+1,1))-AVERAGE(OFFSET($H$3,0,0,'Données projet'!$E$9+1,1))</f>
        <v>492.25568701818372</v>
      </c>
      <c r="T32" s="60">
        <f t="shared" si="34"/>
        <v>278.34390825661819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7</v>
      </c>
      <c r="AI32" s="14">
        <f>IF('Données projet'!$A$62&gt;35,AI31+AH32-AQ31,IF(A32&lt;'Données projet'!$A$62,$AF$205^A32,IF(A32='Données projet'!$A$62,'Données projet'!$B$62,AI31+AH32-AQ31)))</f>
        <v>98</v>
      </c>
      <c r="AJ32" s="14">
        <f>AI32*VLOOKUP('Données projet'!$B$10,Paramètres!$A$1:$I$89,3,0)*VLOOKUP('Données projet'!$B$10,Paramètres!$A$1:$I$89,5,0)</f>
        <v>105.48719999999999</v>
      </c>
      <c r="AK32" s="14">
        <f t="shared" si="35"/>
        <v>28.265155367923839</v>
      </c>
      <c r="AL32" s="22">
        <f t="shared" si="4"/>
        <v>232.95201893246733</v>
      </c>
      <c r="AM32" s="60">
        <f t="shared" si="5"/>
        <v>475.39823763407674</v>
      </c>
      <c r="AN32" s="60">
        <f ca="1">AVERAGE(OFFSET($AM$3,0,0,'Données projet'!$E$10+1,1))-AVERAGE(OFFSET($H$3,0,0,'Données projet'!$E$10+1,1))</f>
        <v>538.82527894410987</v>
      </c>
      <c r="AO32" s="60">
        <f t="shared" si="36"/>
        <v>303.03291289998936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7.6923076923076907</v>
      </c>
      <c r="BD32" s="13">
        <f>IF('Données projet'!$A$88&gt;35,BD31+BC32-BL31,IF(A32&lt;'Données projet'!$A$88,$BA$205^A32,IF(A32='Données projet'!$A$88,'Données projet'!$B$88,BD31+BC32-BL31)))</f>
        <v>112.17948717948717</v>
      </c>
      <c r="BE32" s="14">
        <f>BD32*VLOOKUP('Données projet'!$B$11,Paramètres!$A$1:$I$89,3,0)*VLOOKUP('Données projet'!$B$11,Paramètres!$A$1:$I$89,5,0)</f>
        <v>75.25</v>
      </c>
      <c r="BF32" s="14">
        <f t="shared" si="37"/>
        <v>20.971679502814343</v>
      </c>
      <c r="BG32" s="22">
        <f t="shared" si="7"/>
        <v>167.58609180073498</v>
      </c>
      <c r="BH32" s="60">
        <f t="shared" si="8"/>
        <v>410.03231050234433</v>
      </c>
      <c r="BI32" s="60">
        <f ca="1">AVERAGE(OFFSET($BH$3,0,0,'Données projet'!$E$11+1,1))-AVERAGE(OFFSET($H$3,0,0,'Données projet'!$E$11+1,1))</f>
        <v>320.48455812702457</v>
      </c>
      <c r="BJ32" s="60">
        <f t="shared" si="38"/>
        <v>232.64090657223622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11.5</v>
      </c>
      <c r="BY32" s="13">
        <f>IF('Données projet'!$A$114&gt;35,BY31+BX32-CG31,IF(A32&lt;'Données projet'!$A$114,$BV$205^A32,IF(A32='Données projet'!$A$114,'Données projet'!$B$114,BY31+BX32-CG31)))</f>
        <v>131.99999999999997</v>
      </c>
      <c r="BZ32" s="14">
        <f>BY32*VLOOKUP('Données projet'!$B$12,Paramètres!$A$1:$I$89,3,0)*VLOOKUP('Données projet'!$B$12,Paramètres!$A$1:$I$89,5,0)</f>
        <v>102.95999999999998</v>
      </c>
      <c r="CA32" s="14">
        <f t="shared" si="39"/>
        <v>27.665975080374633</v>
      </c>
      <c r="CB32" s="22">
        <f t="shared" si="10"/>
        <v>227.50690659831912</v>
      </c>
      <c r="CC32" s="60">
        <f t="shared" si="11"/>
        <v>469.9531252999285</v>
      </c>
      <c r="CD32" s="60">
        <f ca="1">AVERAGE(OFFSET($CC$3,0,0,'Données projet'!$E$12+1,1))-AVERAGE(OFFSET($H$3,0,0,'Données projet'!$E$12+1,1))</f>
        <v>310.59417800585902</v>
      </c>
      <c r="CE32" s="60">
        <f t="shared" si="40"/>
        <v>300.68406973087804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7.8</v>
      </c>
      <c r="CT32" s="13">
        <f>IF('Données projet'!$A$140&gt;35,CT31+CS32-DB31,IF(A32&lt;'Données projet'!$A$140,$CQ$205^A32,IF(A32='Données projet'!$A$140,'Données projet'!$B$140,CT31+CS32-DB31)))</f>
        <v>147.20000000000005</v>
      </c>
      <c r="CU32" s="18">
        <f>CT32*VLOOKUP('Données projet'!$B$13,Paramètres!$A$1:$I$89,3,0)*VLOOKUP('Données projet'!$B$13,Paramètres!$A$1:$I$89,5,0)</f>
        <v>96.445440000000033</v>
      </c>
      <c r="CV32" s="14">
        <f t="shared" si="41"/>
        <v>26.113397153228323</v>
      </c>
      <c r="CW32" s="22">
        <f t="shared" si="13"/>
        <v>213.45664137520603</v>
      </c>
      <c r="CX32" s="60">
        <f t="shared" si="14"/>
        <v>455.90286007681539</v>
      </c>
      <c r="CY32" s="60">
        <f ca="1">AVERAGE(OFFSET($CX$3,0,0,'Données projet'!$E$13+1,1))-AVERAGE(OFFSET($H$3,0,0,'Données projet'!$E$13+1,1))</f>
        <v>265.32756131561285</v>
      </c>
      <c r="CZ32" s="60">
        <f t="shared" si="42"/>
        <v>278.34390825661831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0" t="e">
        <f t="shared" si="17"/>
        <v>#N/A</v>
      </c>
      <c r="DT32" s="60" t="e">
        <f ca="1">AVERAGE(OFFSET($DS$3,0,0,'Données projet'!$E$14+1,1))-AVERAGE(OFFSET($H$3,0,0,'Données projet'!$E$14+1,1))</f>
        <v>#N/A</v>
      </c>
      <c r="DU32" s="60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0" t="e">
        <f t="shared" si="20"/>
        <v>#N/A</v>
      </c>
      <c r="EO32" s="60" t="e">
        <f ca="1">AVERAGE(OFFSET($EN$3,0,0,'Données projet'!$E$15+1,1))-AVERAGE(OFFSET($H$3,0,0,'Données projet'!$E$15+1,1))</f>
        <v>#N/A</v>
      </c>
      <c r="EP32" s="60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0" t="e">
        <f t="shared" si="23"/>
        <v>#N/A</v>
      </c>
      <c r="FJ32" s="60" t="e">
        <f ca="1">AVERAGE(OFFSET($FI$3,0,0,'Données projet'!$E$16+1,1))-AVERAGE(OFFSET($H$3,0,0,'Données projet'!$E$16+1,1))</f>
        <v>#N/A</v>
      </c>
      <c r="FK32" s="60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0" t="e">
        <f t="shared" si="26"/>
        <v>#N/A</v>
      </c>
      <c r="GE32" s="60" t="e">
        <f ca="1">AVERAGE(OFFSET($GD$3,0,0,'Données projet'!$E$17+1,1))-AVERAGE(OFFSET($H$3,0,0,'Données projet'!$E$17+1,1))</f>
        <v>#N/A</v>
      </c>
      <c r="GF32" s="60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56.455029342863156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0" t="e">
        <f t="shared" si="29"/>
        <v>#N/A</v>
      </c>
      <c r="GZ32" s="60" t="e">
        <f ca="1">AVERAGE(OFFSET($GY$3,0,0,'Données projet'!$E$18+1,1))-AVERAGE(OFFSET($H$3,0,0,'Données projet'!$E$18+1,1))</f>
        <v>#N/A</v>
      </c>
      <c r="HA32" s="60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4.5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16.5</v>
      </c>
      <c r="H33" s="68">
        <f t="shared" si="1"/>
        <v>190.66666666666666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105</v>
      </c>
      <c r="L33" s="13">
        <f>VLOOKUP(A33,'Données projet'!$A$35:$I$55,9,0)</f>
        <v>7</v>
      </c>
      <c r="M33" s="13">
        <f t="array" ref="M33">INDEX(L:L,MIN(IF(ISNUMBER(L33:L229),ROW(L33:L229),"")))</f>
        <v>7</v>
      </c>
      <c r="N33" s="14">
        <f>IF('Données projet'!$A$36&gt;35,N32+M33-V32,IF(A33&lt;'Données projet'!$A$36,$K$205^A33,IF(A33='Données projet'!$A$36,'Données projet'!$B$36,N32+M33-V32)))</f>
        <v>105</v>
      </c>
      <c r="O33" s="14">
        <f>N33*VLOOKUP('Données projet'!$B$9,Paramètres!$A$1:$I$89,3,0)*VLOOKUP('Données projet'!$B$9,Paramètres!$A$1:$I$89,5,0)</f>
        <v>101.556</v>
      </c>
      <c r="P33" s="14">
        <f t="shared" si="33"/>
        <v>27.332359320696909</v>
      </c>
      <c r="Q33" s="22">
        <f t="shared" si="2"/>
        <v>224.48055915021379</v>
      </c>
      <c r="R33" s="60">
        <f t="shared" si="0"/>
        <v>469.01057492328488</v>
      </c>
      <c r="S33" s="60">
        <f ca="1">AVERAGE(OFFSET($R$3,0,0,'Données projet'!$E$9+1,1))-AVERAGE(OFFSET($H$3,0,0,'Données projet'!$E$9+1,1))</f>
        <v>492.25568701818372</v>
      </c>
      <c r="T33" s="60">
        <f t="shared" si="34"/>
        <v>278.34390825661819</v>
      </c>
      <c r="U33" s="16">
        <f>IF(ISNA(VLOOKUP(A33,'Données projet'!$A$35:$I$55,3,0)),0,VLOOKUP(A33,'Données projet'!$A$35:$I$55,3,0))</f>
        <v>1</v>
      </c>
      <c r="V33" s="16">
        <f>IF(ISNA(VLOOKUP(A33,'Données projet'!$A$35:$I$55,4,0)),0,VLOOKUP(A33,'Données projet'!$A$35:$I$55,4,0))</f>
        <v>29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105</v>
      </c>
      <c r="AG33" s="13">
        <f>VLOOKUP(A33,'Données projet'!$A$61:$I$81,9,0)</f>
        <v>7</v>
      </c>
      <c r="AH33" s="13">
        <f t="array" ref="AH33">INDEX(AG:AG,MIN(IF(ISNUMBER(AG33:AG229),ROW(AG33:AG229),"")))</f>
        <v>7</v>
      </c>
      <c r="AI33" s="14">
        <f>IF('Données projet'!$A$62&gt;35,AI32+AH33-AQ32,IF(A33&lt;'Données projet'!$A$62,$AF$205^A33,IF(A33='Données projet'!$A$62,'Données projet'!$B$62,AI32+AH33-AQ32)))</f>
        <v>105</v>
      </c>
      <c r="AJ33" s="14">
        <f>AI33*VLOOKUP('Données projet'!$B$10,Paramètres!$A$1:$I$89,3,0)*VLOOKUP('Données projet'!$B$10,Paramètres!$A$1:$I$89,5,0)</f>
        <v>113.02199999999999</v>
      </c>
      <c r="AK33" s="14">
        <f t="shared" si="35"/>
        <v>30.041864379091852</v>
      </c>
      <c r="AL33" s="22">
        <f t="shared" si="4"/>
        <v>249.16956379358496</v>
      </c>
      <c r="AM33" s="60">
        <f t="shared" si="5"/>
        <v>493.69957956665604</v>
      </c>
      <c r="AN33" s="60">
        <f ca="1">AVERAGE(OFFSET($AM$3,0,0,'Données projet'!$E$10+1,1))-AVERAGE(OFFSET($H$3,0,0,'Données projet'!$E$10+1,1))</f>
        <v>538.82527894410987</v>
      </c>
      <c r="AO33" s="60">
        <f t="shared" si="36"/>
        <v>303.03291289998936</v>
      </c>
      <c r="AP33" s="16">
        <f>IF(ISNA(VLOOKUP(A33,'Données projet'!$A$61:$I$81,3,0)),0,VLOOKUP(A33,'Données projet'!$A$61:$I$81,3,0))</f>
        <v>1</v>
      </c>
      <c r="AQ33" s="16">
        <f>IF(ISNA(VLOOKUP(A33,'Données projet'!$A$61:$I$81,4,0)),0,VLOOKUP(A33,'Données projet'!$A$61:$I$81,4,0))</f>
        <v>29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119.87179487179486</v>
      </c>
      <c r="BB33" s="13">
        <f>VLOOKUP(A33,'Données projet'!$A$87:$I$107,9,0)</f>
        <v>7.6923076923076907</v>
      </c>
      <c r="BC33" s="13">
        <f t="array" ref="BC33">INDEX(BB:BB,MIN(IF(ISNUMBER(BB33:BB229),ROW(BB33:BB229),"")))</f>
        <v>7.6923076923076907</v>
      </c>
      <c r="BD33" s="13">
        <f>IF('Données projet'!$A$88&gt;35,BD32+BC33-BL32,IF(A33&lt;'Données projet'!$A$88,$BA$205^A33,IF(A33='Données projet'!$A$88,'Données projet'!$B$88,BD32+BC33-BL32)))</f>
        <v>119.87179487179486</v>
      </c>
      <c r="BE33" s="14">
        <f>BD33*VLOOKUP('Données projet'!$B$11,Paramètres!$A$1:$I$89,3,0)*VLOOKUP('Données projet'!$B$11,Paramètres!$A$1:$I$89,5,0)</f>
        <v>80.41</v>
      </c>
      <c r="BF33" s="14">
        <f t="shared" si="37"/>
        <v>22.2374014157886</v>
      </c>
      <c r="BG33" s="22">
        <f t="shared" si="7"/>
        <v>178.77755746583179</v>
      </c>
      <c r="BH33" s="60">
        <f t="shared" si="8"/>
        <v>423.30757323890288</v>
      </c>
      <c r="BI33" s="60">
        <f ca="1">AVERAGE(OFFSET($BH$3,0,0,'Données projet'!$E$11+1,1))-AVERAGE(OFFSET($H$3,0,0,'Données projet'!$E$11+1,1))</f>
        <v>320.48455812702457</v>
      </c>
      <c r="BJ33" s="60">
        <f t="shared" si="38"/>
        <v>232.64090657223622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11.5</v>
      </c>
      <c r="BY33" s="13">
        <f>IF('Données projet'!$A$114&gt;35,BY32+BX33-CG32,IF(A33&lt;'Données projet'!$A$114,$BV$205^A33,IF(A33='Données projet'!$A$114,'Données projet'!$B$114,BY32+BX33-CG32)))</f>
        <v>143.49999999999997</v>
      </c>
      <c r="BZ33" s="14">
        <f>BY33*VLOOKUP('Données projet'!$B$12,Paramètres!$A$1:$I$89,3,0)*VLOOKUP('Données projet'!$B$12,Paramètres!$A$1:$I$89,5,0)</f>
        <v>111.92999999999998</v>
      </c>
      <c r="CA33" s="14">
        <f t="shared" si="39"/>
        <v>29.785246291563833</v>
      </c>
      <c r="CB33" s="22">
        <f t="shared" si="10"/>
        <v>246.82072062447358</v>
      </c>
      <c r="CC33" s="60">
        <f t="shared" si="11"/>
        <v>491.35073639754467</v>
      </c>
      <c r="CD33" s="60">
        <f ca="1">AVERAGE(OFFSET($CC$3,0,0,'Données projet'!$E$12+1,1))-AVERAGE(OFFSET($H$3,0,0,'Données projet'!$E$12+1,1))</f>
        <v>310.59417800585902</v>
      </c>
      <c r="CE33" s="60">
        <f t="shared" si="40"/>
        <v>300.68406973087804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155</v>
      </c>
      <c r="CR33" s="13">
        <f>VLOOKUP(A33,'Données projet'!$A$139:$I$159,9,0)</f>
        <v>7.8</v>
      </c>
      <c r="CS33" s="13">
        <f t="array" ref="CS33">INDEX(CR:CR,MIN(IF(ISNUMBER(CR33:CR229),ROW(CR33:CR229),"")))</f>
        <v>7.8</v>
      </c>
      <c r="CT33" s="13">
        <f>IF('Données projet'!$A$140&gt;35,CT32+CS33-DB32,IF(A33&lt;'Données projet'!$A$140,$CQ$205^A33,IF(A33='Données projet'!$A$140,'Données projet'!$B$140,CT32+CS33-DB32)))</f>
        <v>155.00000000000006</v>
      </c>
      <c r="CU33" s="18">
        <f>CT33*VLOOKUP('Données projet'!$B$13,Paramètres!$A$1:$I$89,3,0)*VLOOKUP('Données projet'!$B$13,Paramètres!$A$1:$I$89,5,0)</f>
        <v>101.55600000000004</v>
      </c>
      <c r="CV33" s="14">
        <f t="shared" si="41"/>
        <v>27.332359320696934</v>
      </c>
      <c r="CW33" s="22">
        <f t="shared" si="13"/>
        <v>224.48055915021391</v>
      </c>
      <c r="CX33" s="60">
        <f t="shared" si="14"/>
        <v>469.01057492328499</v>
      </c>
      <c r="CY33" s="60">
        <f ca="1">AVERAGE(OFFSET($CX$3,0,0,'Données projet'!$E$13+1,1))-AVERAGE(OFFSET($H$3,0,0,'Données projet'!$E$13+1,1))</f>
        <v>265.32756131561285</v>
      </c>
      <c r="CZ33" s="60">
        <f t="shared" si="42"/>
        <v>278.34390825661831</v>
      </c>
      <c r="DA33" s="16">
        <f>IF(ISNA(VLOOKUP(A33,'Données projet'!$A$139:$I$159,3,0)),0,VLOOKUP(A33,'Données projet'!$A$139:$I$159,3,0))</f>
        <v>2</v>
      </c>
      <c r="DB33" s="16">
        <f>IF(ISNA(VLOOKUP(A33,'Données projet'!$A$139:$I$159,4,0)),0,VLOOKUP(A33,'Données projet'!$A$139:$I$159,4,0))</f>
        <v>38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0" t="e">
        <f t="shared" si="17"/>
        <v>#N/A</v>
      </c>
      <c r="DT33" s="60" t="e">
        <f ca="1">AVERAGE(OFFSET($DS$3,0,0,'Données projet'!$E$14+1,1))-AVERAGE(OFFSET($H$3,0,0,'Données projet'!$E$14+1,1))</f>
        <v>#N/A</v>
      </c>
      <c r="DU33" s="60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0" t="e">
        <f t="shared" si="20"/>
        <v>#N/A</v>
      </c>
      <c r="EO33" s="60" t="e">
        <f ca="1">AVERAGE(OFFSET($EN$3,0,0,'Données projet'!$E$15+1,1))-AVERAGE(OFFSET($H$3,0,0,'Données projet'!$E$15+1,1))</f>
        <v>#N/A</v>
      </c>
      <c r="EP33" s="60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0" t="e">
        <f t="shared" si="23"/>
        <v>#N/A</v>
      </c>
      <c r="FJ33" s="60" t="e">
        <f ca="1">AVERAGE(OFFSET($FI$3,0,0,'Données projet'!$E$16+1,1))-AVERAGE(OFFSET($H$3,0,0,'Données projet'!$E$16+1,1))</f>
        <v>#N/A</v>
      </c>
      <c r="FK33" s="60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0" t="e">
        <f t="shared" si="26"/>
        <v>#N/A</v>
      </c>
      <c r="GE33" s="60" t="e">
        <f ca="1">AVERAGE(OFFSET($GD$3,0,0,'Données projet'!$E$17+1,1))-AVERAGE(OFFSET($H$3,0,0,'Données projet'!$E$17+1,1))</f>
        <v>#N/A</v>
      </c>
      <c r="GF33" s="60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56.690004301746661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0" t="e">
        <f t="shared" si="29"/>
        <v>#N/A</v>
      </c>
      <c r="GZ33" s="60" t="e">
        <f ca="1">AVERAGE(OFFSET($GY$3,0,0,'Données projet'!$E$18+1,1))-AVERAGE(OFFSET($H$3,0,0,'Données projet'!$E$18+1,1))</f>
        <v>#N/A</v>
      </c>
      <c r="HA33" s="60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4.5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16.5</v>
      </c>
      <c r="H34" s="68">
        <f t="shared" si="1"/>
        <v>190.66666666666666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8</v>
      </c>
      <c r="N34" s="14">
        <f>IF('Données projet'!$A$36&gt;35,N33+M34-V33,IF(A34&lt;'Données projet'!$A$36,$K$205^A34,IF(A34='Données projet'!$A$36,'Données projet'!$B$36,N33+M34-V33)))</f>
        <v>84</v>
      </c>
      <c r="O34" s="14">
        <f>N34*VLOOKUP('Données projet'!$B$9,Paramètres!$A$1:$I$89,3,0)*VLOOKUP('Données projet'!$B$9,Paramètres!$A$1:$I$89,5,0)</f>
        <v>81.244799999999998</v>
      </c>
      <c r="P34" s="14">
        <f t="shared" si="33"/>
        <v>22.441270156928962</v>
      </c>
      <c r="Q34" s="22">
        <f t="shared" si="2"/>
        <v>180.58657218998462</v>
      </c>
      <c r="R34" s="60">
        <f t="shared" si="0"/>
        <v>425.96321641485372</v>
      </c>
      <c r="S34" s="60">
        <f ca="1">AVERAGE(OFFSET($R$3,0,0,'Données projet'!$E$9+1,1))-AVERAGE(OFFSET($H$3,0,0,'Données projet'!$E$9+1,1))</f>
        <v>492.25568701818372</v>
      </c>
      <c r="T34" s="60">
        <f t="shared" si="34"/>
        <v>278.34390825661819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8</v>
      </c>
      <c r="AI34" s="14">
        <f>IF('Données projet'!$A$62&gt;35,AI33+AH34-AQ33,IF(A34&lt;'Données projet'!$A$62,$AF$205^A34,IF(A34='Données projet'!$A$62,'Données projet'!$B$62,AI33+AH34-AQ33)))</f>
        <v>84</v>
      </c>
      <c r="AJ34" s="14">
        <f>AI34*VLOOKUP('Données projet'!$B$10,Paramètres!$A$1:$I$89,3,0)*VLOOKUP('Données projet'!$B$10,Paramètres!$A$1:$I$89,5,0)</f>
        <v>90.417599999999993</v>
      </c>
      <c r="AK34" s="14">
        <f t="shared" si="35"/>
        <v>24.665912907068826</v>
      </c>
      <c r="AL34" s="22">
        <f t="shared" si="4"/>
        <v>200.43711831314488</v>
      </c>
      <c r="AM34" s="60">
        <f t="shared" si="5"/>
        <v>445.81376253801398</v>
      </c>
      <c r="AN34" s="60">
        <f ca="1">AVERAGE(OFFSET($AM$3,0,0,'Données projet'!$E$10+1,1))-AVERAGE(OFFSET($H$3,0,0,'Données projet'!$E$10+1,1))</f>
        <v>538.82527894410987</v>
      </c>
      <c r="AO34" s="60">
        <f t="shared" si="36"/>
        <v>303.03291289998936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7.1794871794871824</v>
      </c>
      <c r="BD34" s="13">
        <f>IF('Données projet'!$A$88&gt;35,BD33+BC34-BL33,IF(A34&lt;'Données projet'!$A$88,$BA$205^A34,IF(A34='Données projet'!$A$88,'Données projet'!$B$88,BD33+BC34-BL33)))</f>
        <v>127.05128205128204</v>
      </c>
      <c r="BE34" s="14">
        <f>BD34*VLOOKUP('Données projet'!$B$11,Paramètres!$A$1:$I$89,3,0)*VLOOKUP('Données projet'!$B$11,Paramètres!$A$1:$I$89,5,0)</f>
        <v>85.225999999999999</v>
      </c>
      <c r="BF34" s="14">
        <f t="shared" si="37"/>
        <v>23.410224444266952</v>
      </c>
      <c r="BG34" s="22">
        <f t="shared" si="7"/>
        <v>189.20809090709827</v>
      </c>
      <c r="BH34" s="60">
        <f t="shared" si="8"/>
        <v>434.58473513196736</v>
      </c>
      <c r="BI34" s="60">
        <f ca="1">AVERAGE(OFFSET($BH$3,0,0,'Données projet'!$E$11+1,1))-AVERAGE(OFFSET($H$3,0,0,'Données projet'!$E$11+1,1))</f>
        <v>320.48455812702457</v>
      </c>
      <c r="BJ34" s="60">
        <f t="shared" si="38"/>
        <v>232.64090657223622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>
        <f>VLOOKUP(A34,'Données projet'!$A$113:$I$133,2,0)</f>
        <v>155</v>
      </c>
      <c r="BW34" s="13">
        <f>VLOOKUP(A34,'Données projet'!$A$113:$I$133,9,0)</f>
        <v>11.5</v>
      </c>
      <c r="BX34" s="13">
        <f t="array" ref="BX34">INDEX(BW:BW,MIN(IF(ISNUMBER(BW34:BW230),ROW(BW34:BW230),"")))</f>
        <v>11.5</v>
      </c>
      <c r="BY34" s="13">
        <f>IF('Données projet'!$A$114&gt;35,BY33+BX34-CG33,IF(A34&lt;'Données projet'!$A$114,$BV$205^A34,IF(A34='Données projet'!$A$114,'Données projet'!$B$114,BY33+BX34-CG33)))</f>
        <v>154.99999999999997</v>
      </c>
      <c r="BZ34" s="14">
        <f>BY34*VLOOKUP('Données projet'!$B$12,Paramètres!$A$1:$I$89,3,0)*VLOOKUP('Données projet'!$B$12,Paramètres!$A$1:$I$89,5,0)</f>
        <v>120.89999999999998</v>
      </c>
      <c r="CA34" s="14">
        <f t="shared" si="39"/>
        <v>31.884818143351602</v>
      </c>
      <c r="CB34" s="22">
        <f t="shared" si="10"/>
        <v>266.10022493300397</v>
      </c>
      <c r="CC34" s="60">
        <f t="shared" si="11"/>
        <v>511.47686915787313</v>
      </c>
      <c r="CD34" s="60">
        <f ca="1">AVERAGE(OFFSET($CC$3,0,0,'Données projet'!$E$12+1,1))-AVERAGE(OFFSET($H$3,0,0,'Données projet'!$E$12+1,1))</f>
        <v>310.59417800585902</v>
      </c>
      <c r="CE34" s="60">
        <f t="shared" si="40"/>
        <v>300.68406973087804</v>
      </c>
      <c r="CF34" s="16">
        <f>IF(ISNA(VLOOKUP(A34,'Données projet'!$A$113:$I$133,3,0)),0,VLOOKUP(A34,'Données projet'!$A$113:$I$133,3,0))</f>
        <v>2</v>
      </c>
      <c r="CG34" s="16">
        <f>IF(ISNA(VLOOKUP(A34,'Données projet'!$A$113:$I$133,4,0)),0,VLOOKUP(A34,'Données projet'!$A$113:$I$133,4,0))</f>
        <v>36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7.2</v>
      </c>
      <c r="CT34" s="13">
        <f>IF('Données projet'!$A$140&gt;35,CT33+CS34-DB33,IF(A34&lt;'Données projet'!$A$140,$CQ$205^A34,IF(A34='Données projet'!$A$140,'Données projet'!$B$140,CT33+CS34-DB33)))</f>
        <v>124.20000000000005</v>
      </c>
      <c r="CU34" s="18">
        <f>CT34*VLOOKUP('Données projet'!$B$13,Paramètres!$A$1:$I$89,3,0)*VLOOKUP('Données projet'!$B$13,Paramètres!$A$1:$I$89,5,0)</f>
        <v>81.375840000000025</v>
      </c>
      <c r="CV34" s="14">
        <f t="shared" si="41"/>
        <v>22.473249586041131</v>
      </c>
      <c r="CW34" s="22">
        <f t="shared" si="13"/>
        <v>180.87049769568833</v>
      </c>
      <c r="CX34" s="60">
        <f t="shared" si="14"/>
        <v>426.24714192055745</v>
      </c>
      <c r="CY34" s="60">
        <f ca="1">AVERAGE(OFFSET($CX$3,0,0,'Données projet'!$E$13+1,1))-AVERAGE(OFFSET($H$3,0,0,'Données projet'!$E$13+1,1))</f>
        <v>265.32756131561285</v>
      </c>
      <c r="CZ34" s="60">
        <f t="shared" si="42"/>
        <v>278.34390825661831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0" t="e">
        <f t="shared" si="17"/>
        <v>#N/A</v>
      </c>
      <c r="DT34" s="60" t="e">
        <f ca="1">AVERAGE(OFFSET($DS$3,0,0,'Données projet'!$E$14+1,1))-AVERAGE(OFFSET($H$3,0,0,'Données projet'!$E$14+1,1))</f>
        <v>#N/A</v>
      </c>
      <c r="DU34" s="60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0" t="e">
        <f t="shared" si="20"/>
        <v>#N/A</v>
      </c>
      <c r="EO34" s="60" t="e">
        <f ca="1">AVERAGE(OFFSET($EN$3,0,0,'Données projet'!$E$15+1,1))-AVERAGE(OFFSET($H$3,0,0,'Données projet'!$E$15+1,1))</f>
        <v>#N/A</v>
      </c>
      <c r="EP34" s="60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0" t="e">
        <f t="shared" si="23"/>
        <v>#N/A</v>
      </c>
      <c r="FJ34" s="60" t="e">
        <f ca="1">AVERAGE(OFFSET($FI$3,0,0,'Données projet'!$E$16+1,1))-AVERAGE(OFFSET($H$3,0,0,'Données projet'!$E$16+1,1))</f>
        <v>#N/A</v>
      </c>
      <c r="FK34" s="60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0" t="e">
        <f t="shared" si="26"/>
        <v>#N/A</v>
      </c>
      <c r="GE34" s="60" t="e">
        <f ca="1">AVERAGE(OFFSET($GD$3,0,0,'Données projet'!$E$17+1,1))-AVERAGE(OFFSET($H$3,0,0,'Données projet'!$E$17+1,1))</f>
        <v>#N/A</v>
      </c>
      <c r="GF34" s="60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56.920902970418851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0" t="e">
        <f t="shared" si="29"/>
        <v>#N/A</v>
      </c>
      <c r="GZ34" s="60" t="e">
        <f ca="1">AVERAGE(OFFSET($GY$3,0,0,'Données projet'!$E$18+1,1))-AVERAGE(OFFSET($H$3,0,0,'Données projet'!$E$18+1,1))</f>
        <v>#N/A</v>
      </c>
      <c r="HA34" s="60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4.5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16.5</v>
      </c>
      <c r="H35" s="68">
        <f t="shared" si="1"/>
        <v>190.66666666666666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8</v>
      </c>
      <c r="N35" s="14">
        <f>IF('Données projet'!$A$36&gt;35,N34+M35-V34,IF(A35&lt;'Données projet'!$A$36,$K$205^A35,IF(A35='Données projet'!$A$36,'Données projet'!$B$36,N34+M35-V34)))</f>
        <v>92</v>
      </c>
      <c r="O35" s="14">
        <f>N35*VLOOKUP('Données projet'!$B$9,Paramètres!$A$1:$I$89,3,0)*VLOOKUP('Données projet'!$B$9,Paramètres!$A$1:$I$89,5,0)</f>
        <v>88.982399999999998</v>
      </c>
      <c r="P35" s="14">
        <f t="shared" si="33"/>
        <v>24.31964219550628</v>
      </c>
      <c r="Q35" s="22">
        <f t="shared" ref="Q35:Q66" si="53">(O35+P35)*0.475*44/12</f>
        <v>197.3343901571734</v>
      </c>
      <c r="R35" s="60">
        <f t="shared" si="0"/>
        <v>443.54297572297958</v>
      </c>
      <c r="S35" s="60">
        <f ca="1">AVERAGE(OFFSET($R$3,0,0,'Données projet'!$E$9+1,1))-AVERAGE(OFFSET($H$3,0,0,'Données projet'!$E$9+1,1))</f>
        <v>492.25568701818372</v>
      </c>
      <c r="T35" s="60">
        <f t="shared" si="34"/>
        <v>278.34390825661819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8</v>
      </c>
      <c r="AI35" s="14">
        <f>IF('Données projet'!$A$62&gt;35,AI34+AH35-AQ34,IF(A35&lt;'Données projet'!$A$62,$AF$205^A35,IF(A35='Données projet'!$A$62,'Données projet'!$B$62,AI34+AH35-AQ34)))</f>
        <v>92</v>
      </c>
      <c r="AJ35" s="14">
        <f>AI35*VLOOKUP('Données projet'!$B$10,Paramètres!$A$1:$I$89,3,0)*VLOOKUP('Données projet'!$B$10,Paramètres!$A$1:$I$89,5,0)</f>
        <v>99.028800000000004</v>
      </c>
      <c r="AK35" s="14">
        <f t="shared" si="35"/>
        <v>26.730491283721712</v>
      </c>
      <c r="AL35" s="22">
        <f t="shared" si="4"/>
        <v>219.03076565248196</v>
      </c>
      <c r="AM35" s="60">
        <f t="shared" si="5"/>
        <v>465.23935121828811</v>
      </c>
      <c r="AN35" s="60">
        <f ca="1">AVERAGE(OFFSET($AM$3,0,0,'Données projet'!$E$10+1,1))-AVERAGE(OFFSET($H$3,0,0,'Données projet'!$E$10+1,1))</f>
        <v>538.82527894410987</v>
      </c>
      <c r="AO35" s="60">
        <f t="shared" si="36"/>
        <v>303.03291289998936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7.1794871794871824</v>
      </c>
      <c r="BD35" s="13">
        <f>IF('Données projet'!$A$88&gt;35,BD34+BC35-BL34,IF(A35&lt;'Données projet'!$A$88,$BA$205^A35,IF(A35='Données projet'!$A$88,'Données projet'!$B$88,BD34+BC35-BL34)))</f>
        <v>134.23076923076923</v>
      </c>
      <c r="BE35" s="14">
        <f>BD35*VLOOKUP('Données projet'!$B$11,Paramètres!$A$1:$I$89,3,0)*VLOOKUP('Données projet'!$B$11,Paramètres!$A$1:$I$89,5,0)</f>
        <v>90.042000000000002</v>
      </c>
      <c r="BF35" s="14">
        <f t="shared" si="37"/>
        <v>24.575354107485161</v>
      </c>
      <c r="BG35" s="22">
        <f t="shared" si="7"/>
        <v>199.62522507053666</v>
      </c>
      <c r="BH35" s="60">
        <f t="shared" si="8"/>
        <v>445.83381063634283</v>
      </c>
      <c r="BI35" s="60">
        <f ca="1">AVERAGE(OFFSET($BH$3,0,0,'Données projet'!$E$11+1,1))-AVERAGE(OFFSET($H$3,0,0,'Données projet'!$E$11+1,1))</f>
        <v>320.48455812702457</v>
      </c>
      <c r="BJ35" s="60">
        <f t="shared" si="38"/>
        <v>232.64090657223622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11.5</v>
      </c>
      <c r="BY35" s="13">
        <f>IF('Données projet'!$A$114&gt;35,BY34+BX35-CG34,IF(A35&lt;'Données projet'!$A$114,$BV$205^A35,IF(A35='Données projet'!$A$114,'Données projet'!$B$114,BY34+BX35-CG34)))</f>
        <v>130.49999999999997</v>
      </c>
      <c r="BZ35" s="14">
        <f>BY35*VLOOKUP('Données projet'!$B$12,Paramètres!$A$1:$I$89,3,0)*VLOOKUP('Données projet'!$B$12,Paramètres!$A$1:$I$89,5,0)</f>
        <v>101.78999999999998</v>
      </c>
      <c r="CA35" s="14">
        <f t="shared" si="39"/>
        <v>27.38799903683508</v>
      </c>
      <c r="CB35" s="22">
        <f t="shared" si="10"/>
        <v>224.98501498915437</v>
      </c>
      <c r="CC35" s="60">
        <f t="shared" si="11"/>
        <v>471.19360055496054</v>
      </c>
      <c r="CD35" s="60">
        <f ca="1">AVERAGE(OFFSET($CC$3,0,0,'Données projet'!$E$12+1,1))-AVERAGE(OFFSET($H$3,0,0,'Données projet'!$E$12+1,1))</f>
        <v>310.59417800585902</v>
      </c>
      <c r="CE35" s="60">
        <f t="shared" si="40"/>
        <v>300.68406973087804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7.2</v>
      </c>
      <c r="CT35" s="13">
        <f>IF('Données projet'!$A$140&gt;35,CT34+CS35-DB34,IF(A35&lt;'Données projet'!$A$140,$CQ$205^A35,IF(A35='Données projet'!$A$140,'Données projet'!$B$140,CT34+CS35-DB34)))</f>
        <v>131.40000000000003</v>
      </c>
      <c r="CU35" s="18">
        <f>CT35*VLOOKUP('Données projet'!$B$13,Paramètres!$A$1:$I$89,3,0)*VLOOKUP('Données projet'!$B$13,Paramètres!$A$1:$I$89,5,0)</f>
        <v>86.093280000000021</v>
      </c>
      <c r="CV35" s="14">
        <f t="shared" si="41"/>
        <v>23.620598504835936</v>
      </c>
      <c r="CW35" s="22">
        <f t="shared" si="13"/>
        <v>191.08500506258929</v>
      </c>
      <c r="CX35" s="60">
        <f t="shared" si="14"/>
        <v>437.29359062839546</v>
      </c>
      <c r="CY35" s="60">
        <f ca="1">AVERAGE(OFFSET($CX$3,0,0,'Données projet'!$E$13+1,1))-AVERAGE(OFFSET($H$3,0,0,'Données projet'!$E$13+1,1))</f>
        <v>265.32756131561285</v>
      </c>
      <c r="CZ35" s="60">
        <f t="shared" si="42"/>
        <v>278.34390825661831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0" t="e">
        <f t="shared" si="17"/>
        <v>#N/A</v>
      </c>
      <c r="DT35" s="60" t="e">
        <f ca="1">AVERAGE(OFFSET($DS$3,0,0,'Données projet'!$E$14+1,1))-AVERAGE(OFFSET($H$3,0,0,'Données projet'!$E$14+1,1))</f>
        <v>#N/A</v>
      </c>
      <c r="DU35" s="60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0" t="e">
        <f t="shared" si="20"/>
        <v>#N/A</v>
      </c>
      <c r="EO35" s="60" t="e">
        <f ca="1">AVERAGE(OFFSET($EN$3,0,0,'Données projet'!$E$15+1,1))-AVERAGE(OFFSET($H$3,0,0,'Données projet'!$E$15+1,1))</f>
        <v>#N/A</v>
      </c>
      <c r="EP35" s="60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0" t="e">
        <f t="shared" si="23"/>
        <v>#N/A</v>
      </c>
      <c r="FJ35" s="60" t="e">
        <f ca="1">AVERAGE(OFFSET($FI$3,0,0,'Données projet'!$E$16+1,1))-AVERAGE(OFFSET($H$3,0,0,'Données projet'!$E$16+1,1))</f>
        <v>#N/A</v>
      </c>
      <c r="FK35" s="60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0" t="e">
        <f t="shared" si="26"/>
        <v>#N/A</v>
      </c>
      <c r="GE35" s="60" t="e">
        <f ca="1">AVERAGE(OFFSET($GD$3,0,0,'Données projet'!$E$17+1,1))-AVERAGE(OFFSET($H$3,0,0,'Données projet'!$E$17+1,1))</f>
        <v>#N/A</v>
      </c>
      <c r="GF35" s="60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57.147796063401664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0" t="e">
        <f t="shared" si="29"/>
        <v>#N/A</v>
      </c>
      <c r="GZ35" s="60" t="e">
        <f ca="1">AVERAGE(OFFSET($GY$3,0,0,'Données projet'!$E$18+1,1))-AVERAGE(OFFSET($H$3,0,0,'Données projet'!$E$18+1,1))</f>
        <v>#N/A</v>
      </c>
      <c r="HA35" s="60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4.5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16.5</v>
      </c>
      <c r="H36" s="68">
        <f t="shared" si="1"/>
        <v>190.66666666666666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8</v>
      </c>
      <c r="N36" s="14">
        <f>IF('Données projet'!$A$36&gt;35,N35+M36-V35,IF(A36&lt;'Données projet'!$A$36,$K$205^A36,IF(A36='Données projet'!$A$36,'Données projet'!$B$36,N35+M36-V35)))</f>
        <v>100</v>
      </c>
      <c r="O36" s="14">
        <f>N36*VLOOKUP('Données projet'!$B$9,Paramètres!$A$1:$I$89,3,0)*VLOOKUP('Données projet'!$B$9,Paramètres!$A$1:$I$89,5,0)</f>
        <v>96.72</v>
      </c>
      <c r="P36" s="14">
        <f t="shared" si="33"/>
        <v>26.179072558792139</v>
      </c>
      <c r="Q36" s="22">
        <f t="shared" si="53"/>
        <v>214.04921803989632</v>
      </c>
      <c r="R36" s="60">
        <f t="shared" si="0"/>
        <v>461.07531262431638</v>
      </c>
      <c r="S36" s="60">
        <f ca="1">AVERAGE(OFFSET($R$3,0,0,'Données projet'!$E$9+1,1))-AVERAGE(OFFSET($H$3,0,0,'Données projet'!$E$9+1,1))</f>
        <v>492.25568701818372</v>
      </c>
      <c r="T36" s="60">
        <f t="shared" si="34"/>
        <v>278.34390825661819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8</v>
      </c>
      <c r="AI36" s="14">
        <f>IF('Données projet'!$A$62&gt;35,AI35+AH36-AQ35,IF(A36&lt;'Données projet'!$A$62,$AF$205^A36,IF(A36='Données projet'!$A$62,'Données projet'!$B$62,AI35+AH36-AQ35)))</f>
        <v>100</v>
      </c>
      <c r="AJ36" s="14">
        <f>AI36*VLOOKUP('Données projet'!$B$10,Paramètres!$A$1:$I$89,3,0)*VLOOKUP('Données projet'!$B$10,Paramètres!$A$1:$I$89,5,0)</f>
        <v>107.64</v>
      </c>
      <c r="AK36" s="14">
        <f t="shared" si="35"/>
        <v>28.774250263353583</v>
      </c>
      <c r="AL36" s="22">
        <f t="shared" si="4"/>
        <v>237.58815254200749</v>
      </c>
      <c r="AM36" s="60">
        <f t="shared" si="5"/>
        <v>484.61424712642759</v>
      </c>
      <c r="AN36" s="60">
        <f ca="1">AVERAGE(OFFSET($AM$3,0,0,'Données projet'!$E$10+1,1))-AVERAGE(OFFSET($H$3,0,0,'Données projet'!$E$10+1,1))</f>
        <v>538.82527894410987</v>
      </c>
      <c r="AO36" s="60">
        <f t="shared" si="36"/>
        <v>303.03291289998936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7.1794871794871824</v>
      </c>
      <c r="BD36" s="13">
        <f>IF('Données projet'!$A$88&gt;35,BD35+BC36-BL35,IF(A36&lt;'Données projet'!$A$88,$BA$205^A36,IF(A36='Données projet'!$A$88,'Données projet'!$B$88,BD35+BC36-BL35)))</f>
        <v>141.41025641025641</v>
      </c>
      <c r="BE36" s="14">
        <f>BD36*VLOOKUP('Données projet'!$B$11,Paramètres!$A$1:$I$89,3,0)*VLOOKUP('Données projet'!$B$11,Paramètres!$A$1:$I$89,5,0)</f>
        <v>94.858000000000004</v>
      </c>
      <c r="BF36" s="14">
        <f t="shared" si="37"/>
        <v>25.733248812615624</v>
      </c>
      <c r="BG36" s="22">
        <f t="shared" si="7"/>
        <v>210.02975834863889</v>
      </c>
      <c r="BH36" s="60">
        <f t="shared" si="8"/>
        <v>457.05585293305899</v>
      </c>
      <c r="BI36" s="60">
        <f ca="1">AVERAGE(OFFSET($BH$3,0,0,'Données projet'!$E$11+1,1))-AVERAGE(OFFSET($H$3,0,0,'Données projet'!$E$11+1,1))</f>
        <v>320.48455812702457</v>
      </c>
      <c r="BJ36" s="60">
        <f t="shared" si="38"/>
        <v>232.64090657223622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11.5</v>
      </c>
      <c r="BY36" s="13">
        <f>IF('Données projet'!$A$114&gt;35,BY35+BX36-CG35,IF(A36&lt;'Données projet'!$A$114,$BV$205^A36,IF(A36='Données projet'!$A$114,'Données projet'!$B$114,BY35+BX36-CG35)))</f>
        <v>141.99999999999997</v>
      </c>
      <c r="BZ36" s="14">
        <f>BY36*VLOOKUP('Données projet'!$B$12,Paramètres!$A$1:$I$89,3,0)*VLOOKUP('Données projet'!$B$12,Paramètres!$A$1:$I$89,5,0)</f>
        <v>110.75999999999998</v>
      </c>
      <c r="CA36" s="14">
        <f t="shared" si="39"/>
        <v>29.509974682362923</v>
      </c>
      <c r="CB36" s="22">
        <f t="shared" si="10"/>
        <v>244.30353923844871</v>
      </c>
      <c r="CC36" s="60">
        <f t="shared" si="11"/>
        <v>491.3296338228688</v>
      </c>
      <c r="CD36" s="60">
        <f ca="1">AVERAGE(OFFSET($CC$3,0,0,'Données projet'!$E$12+1,1))-AVERAGE(OFFSET($H$3,0,0,'Données projet'!$E$12+1,1))</f>
        <v>310.59417800585902</v>
      </c>
      <c r="CE36" s="60">
        <f t="shared" si="40"/>
        <v>300.68406973087804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7.2</v>
      </c>
      <c r="CT36" s="13">
        <f>IF('Données projet'!$A$140&gt;35,CT35+CS36-DB35,IF(A36&lt;'Données projet'!$A$140,$CQ$205^A36,IF(A36='Données projet'!$A$140,'Données projet'!$B$140,CT35+CS36-DB35)))</f>
        <v>138.60000000000002</v>
      </c>
      <c r="CU36" s="18">
        <f>CT36*VLOOKUP('Données projet'!$B$13,Paramètres!$A$1:$I$89,3,0)*VLOOKUP('Données projet'!$B$13,Paramètres!$A$1:$I$89,5,0)</f>
        <v>90.810720000000018</v>
      </c>
      <c r="CV36" s="14">
        <f t="shared" si="41"/>
        <v>24.760648970178458</v>
      </c>
      <c r="CW36" s="22">
        <f t="shared" si="13"/>
        <v>201.28680095639413</v>
      </c>
      <c r="CX36" s="60">
        <f t="shared" si="14"/>
        <v>448.31289554081422</v>
      </c>
      <c r="CY36" s="60">
        <f ca="1">AVERAGE(OFFSET($CX$3,0,0,'Données projet'!$E$13+1,1))-AVERAGE(OFFSET($H$3,0,0,'Données projet'!$E$13+1,1))</f>
        <v>265.32756131561285</v>
      </c>
      <c r="CZ36" s="60">
        <f t="shared" si="42"/>
        <v>278.34390825661831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0" t="e">
        <f t="shared" si="17"/>
        <v>#N/A</v>
      </c>
      <c r="DT36" s="60" t="e">
        <f ca="1">AVERAGE(OFFSET($DS$3,0,0,'Données projet'!$E$14+1,1))-AVERAGE(OFFSET($H$3,0,0,'Données projet'!$E$14+1,1))</f>
        <v>#N/A</v>
      </c>
      <c r="DU36" s="60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0" t="e">
        <f t="shared" si="20"/>
        <v>#N/A</v>
      </c>
      <c r="EO36" s="60" t="e">
        <f ca="1">AVERAGE(OFFSET($EN$3,0,0,'Données projet'!$E$15+1,1))-AVERAGE(OFFSET($H$3,0,0,'Données projet'!$E$15+1,1))</f>
        <v>#N/A</v>
      </c>
      <c r="EP36" s="60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0" t="e">
        <f t="shared" si="23"/>
        <v>#N/A</v>
      </c>
      <c r="FJ36" s="60" t="e">
        <f ca="1">AVERAGE(OFFSET($FI$3,0,0,'Données projet'!$E$16+1,1))-AVERAGE(OFFSET($H$3,0,0,'Données projet'!$E$16+1,1))</f>
        <v>#N/A</v>
      </c>
      <c r="FK36" s="60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0" t="e">
        <f t="shared" si="26"/>
        <v>#N/A</v>
      </c>
      <c r="GE36" s="60" t="e">
        <f ca="1">AVERAGE(OFFSET($GD$3,0,0,'Données projet'!$E$17+1,1))-AVERAGE(OFFSET($H$3,0,0,'Données projet'!$E$17+1,1))</f>
        <v>#N/A</v>
      </c>
      <c r="GF36" s="60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57.370753068478187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0" t="e">
        <f t="shared" si="29"/>
        <v>#N/A</v>
      </c>
      <c r="GZ36" s="60" t="e">
        <f ca="1">AVERAGE(OFFSET($GY$3,0,0,'Données projet'!$E$18+1,1))-AVERAGE(OFFSET($H$3,0,0,'Données projet'!$E$18+1,1))</f>
        <v>#N/A</v>
      </c>
      <c r="HA36" s="60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4.5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16.5</v>
      </c>
      <c r="H37" s="68">
        <f t="shared" si="1"/>
        <v>190.66666666666666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8</v>
      </c>
      <c r="N37" s="14">
        <f>IF('Données projet'!$A$36&gt;35,N36+M37-V36,IF(A37&lt;'Données projet'!$A$36,$K$205^A37,IF(A37='Données projet'!$A$36,'Données projet'!$B$36,N36+M37-V36)))</f>
        <v>108</v>
      </c>
      <c r="O37" s="14">
        <f>N37*VLOOKUP('Données projet'!$B$9,Paramètres!$A$1:$I$89,3,0)*VLOOKUP('Données projet'!$B$9,Paramètres!$A$1:$I$89,5,0)</f>
        <v>104.4576</v>
      </c>
      <c r="P37" s="14">
        <f t="shared" si="33"/>
        <v>28.021248860498272</v>
      </c>
      <c r="Q37" s="22">
        <f t="shared" si="53"/>
        <v>230.73399509870114</v>
      </c>
      <c r="R37" s="60">
        <f t="shared" si="0"/>
        <v>478.5634167479385</v>
      </c>
      <c r="S37" s="60">
        <f ca="1">AVERAGE(OFFSET($R$3,0,0,'Données projet'!$E$9+1,1))-AVERAGE(OFFSET($H$3,0,0,'Données projet'!$E$9+1,1))</f>
        <v>492.25568701818372</v>
      </c>
      <c r="T37" s="60">
        <f t="shared" si="34"/>
        <v>278.34390825661819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8</v>
      </c>
      <c r="AI37" s="14">
        <f>IF('Données projet'!$A$62&gt;35,AI36+AH37-AQ36,IF(A37&lt;'Données projet'!$A$62,$AF$205^A37,IF(A37='Données projet'!$A$62,'Données projet'!$B$62,AI36+AH37-AQ36)))</f>
        <v>108</v>
      </c>
      <c r="AJ37" s="14">
        <f>AI37*VLOOKUP('Données projet'!$B$10,Paramètres!$A$1:$I$89,3,0)*VLOOKUP('Données projet'!$B$10,Paramètres!$A$1:$I$89,5,0)</f>
        <v>116.2512</v>
      </c>
      <c r="AK37" s="14">
        <f t="shared" si="35"/>
        <v>30.799044755804328</v>
      </c>
      <c r="AL37" s="22">
        <f t="shared" si="4"/>
        <v>256.1125096163592</v>
      </c>
      <c r="AM37" s="60">
        <f t="shared" si="5"/>
        <v>503.94193126559662</v>
      </c>
      <c r="AN37" s="60">
        <f ca="1">AVERAGE(OFFSET($AM$3,0,0,'Données projet'!$E$10+1,1))-AVERAGE(OFFSET($H$3,0,0,'Données projet'!$E$10+1,1))</f>
        <v>538.82527894410987</v>
      </c>
      <c r="AO37" s="60">
        <f t="shared" si="36"/>
        <v>303.03291289998936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7.1794871794871824</v>
      </c>
      <c r="BD37" s="13">
        <f>IF('Données projet'!$A$88&gt;35,BD36+BC37-BL36,IF(A37&lt;'Données projet'!$A$88,$BA$205^A37,IF(A37='Données projet'!$A$88,'Données projet'!$B$88,BD36+BC37-BL36)))</f>
        <v>148.58974358974359</v>
      </c>
      <c r="BE37" s="14">
        <f>BD37*VLOOKUP('Données projet'!$B$11,Paramètres!$A$1:$I$89,3,0)*VLOOKUP('Données projet'!$B$11,Paramètres!$A$1:$I$89,5,0)</f>
        <v>99.674000000000007</v>
      </c>
      <c r="BF37" s="14">
        <f t="shared" si="37"/>
        <v>26.884317790337015</v>
      </c>
      <c r="BG37" s="22">
        <f t="shared" si="7"/>
        <v>220.42240348483696</v>
      </c>
      <c r="BH37" s="60">
        <f t="shared" si="8"/>
        <v>468.25182513407435</v>
      </c>
      <c r="BI37" s="60">
        <f ca="1">AVERAGE(OFFSET($BH$3,0,0,'Données projet'!$E$11+1,1))-AVERAGE(OFFSET($H$3,0,0,'Données projet'!$E$11+1,1))</f>
        <v>320.48455812702457</v>
      </c>
      <c r="BJ37" s="60">
        <f t="shared" si="38"/>
        <v>232.64090657223622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11.5</v>
      </c>
      <c r="BY37" s="13">
        <f>IF('Données projet'!$A$114&gt;35,BY36+BX37-CG36,IF(A37&lt;'Données projet'!$A$114,$BV$205^A37,IF(A37='Données projet'!$A$114,'Données projet'!$B$114,BY36+BX37-CG36)))</f>
        <v>153.49999999999997</v>
      </c>
      <c r="BZ37" s="14">
        <f>BY37*VLOOKUP('Données projet'!$B$12,Paramètres!$A$1:$I$89,3,0)*VLOOKUP('Données projet'!$B$12,Paramètres!$A$1:$I$89,5,0)</f>
        <v>119.72999999999998</v>
      </c>
      <c r="CA37" s="14">
        <f t="shared" si="39"/>
        <v>31.612017974790529</v>
      </c>
      <c r="CB37" s="22">
        <f t="shared" si="10"/>
        <v>263.58734797276014</v>
      </c>
      <c r="CC37" s="60">
        <f t="shared" si="11"/>
        <v>511.41676962199756</v>
      </c>
      <c r="CD37" s="60">
        <f ca="1">AVERAGE(OFFSET($CC$3,0,0,'Données projet'!$E$12+1,1))-AVERAGE(OFFSET($H$3,0,0,'Données projet'!$E$12+1,1))</f>
        <v>310.59417800585902</v>
      </c>
      <c r="CE37" s="60">
        <f t="shared" si="40"/>
        <v>300.68406973087804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7.2</v>
      </c>
      <c r="CT37" s="13">
        <f>IF('Données projet'!$A$140&gt;35,CT36+CS37-DB36,IF(A37&lt;'Données projet'!$A$140,$CQ$205^A37,IF(A37='Données projet'!$A$140,'Données projet'!$B$140,CT36+CS37-DB36)))</f>
        <v>145.80000000000001</v>
      </c>
      <c r="CU37" s="18">
        <f>CT37*VLOOKUP('Données projet'!$B$13,Paramètres!$A$1:$I$89,3,0)*VLOOKUP('Données projet'!$B$13,Paramètres!$A$1:$I$89,5,0)</f>
        <v>95.528160000000014</v>
      </c>
      <c r="CV37" s="14">
        <f t="shared" si="41"/>
        <v>25.893823366813674</v>
      </c>
      <c r="CW37" s="22">
        <f t="shared" si="13"/>
        <v>211.47662103053383</v>
      </c>
      <c r="CX37" s="60">
        <f t="shared" si="14"/>
        <v>459.30604267977122</v>
      </c>
      <c r="CY37" s="60">
        <f ca="1">AVERAGE(OFFSET($CX$3,0,0,'Données projet'!$E$13+1,1))-AVERAGE(OFFSET($H$3,0,0,'Données projet'!$E$13+1,1))</f>
        <v>265.32756131561285</v>
      </c>
      <c r="CZ37" s="60">
        <f t="shared" si="42"/>
        <v>278.34390825661831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0" t="e">
        <f t="shared" si="17"/>
        <v>#N/A</v>
      </c>
      <c r="DT37" s="60" t="e">
        <f ca="1">AVERAGE(OFFSET($DS$3,0,0,'Données projet'!$E$14+1,1))-AVERAGE(OFFSET($H$3,0,0,'Données projet'!$E$14+1,1))</f>
        <v>#N/A</v>
      </c>
      <c r="DU37" s="60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0" t="e">
        <f t="shared" si="20"/>
        <v>#N/A</v>
      </c>
      <c r="EO37" s="60" t="e">
        <f ca="1">AVERAGE(OFFSET($EN$3,0,0,'Données projet'!$E$15+1,1))-AVERAGE(OFFSET($H$3,0,0,'Données projet'!$E$15+1,1))</f>
        <v>#N/A</v>
      </c>
      <c r="EP37" s="60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0" t="e">
        <f t="shared" si="23"/>
        <v>#N/A</v>
      </c>
      <c r="FJ37" s="60" t="e">
        <f ca="1">AVERAGE(OFFSET($FI$3,0,0,'Données projet'!$E$16+1,1))-AVERAGE(OFFSET($H$3,0,0,'Données projet'!$E$16+1,1))</f>
        <v>#N/A</v>
      </c>
      <c r="FK37" s="60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0" t="e">
        <f t="shared" si="26"/>
        <v>#N/A</v>
      </c>
      <c r="GE37" s="60" t="e">
        <f ca="1">AVERAGE(OFFSET($GD$3,0,0,'Données projet'!$E$17+1,1))-AVERAGE(OFFSET($H$3,0,0,'Données projet'!$E$17+1,1))</f>
        <v>#N/A</v>
      </c>
      <c r="GF37" s="60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57.589842267973829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0" t="e">
        <f t="shared" si="29"/>
        <v>#N/A</v>
      </c>
      <c r="GZ37" s="60" t="e">
        <f ca="1">AVERAGE(OFFSET($GY$3,0,0,'Données projet'!$E$18+1,1))-AVERAGE(OFFSET($H$3,0,0,'Données projet'!$E$18+1,1))</f>
        <v>#N/A</v>
      </c>
      <c r="HA37" s="60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4.5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16.5</v>
      </c>
      <c r="H38" s="68">
        <f t="shared" si="1"/>
        <v>190.66666666666666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116</v>
      </c>
      <c r="L38" s="13">
        <f>VLOOKUP(A38,'Données projet'!$A$35:$I$55,9,0)</f>
        <v>8</v>
      </c>
      <c r="M38" s="13">
        <f t="array" ref="M38">INDEX(L:L,MIN(IF(ISNUMBER(L38:L234),ROW(L38:L234),"")))</f>
        <v>8</v>
      </c>
      <c r="N38" s="14">
        <f>IF('Données projet'!$A$36&gt;35,N37+M38-V37,IF(A38&lt;'Données projet'!$A$36,$K$205^A38,IF(A38='Données projet'!$A$36,'Données projet'!$B$36,N37+M38-V37)))</f>
        <v>116</v>
      </c>
      <c r="O38" s="14">
        <f>N38*VLOOKUP('Données projet'!$B$9,Paramètres!$A$1:$I$89,3,0)*VLOOKUP('Données projet'!$B$9,Paramètres!$A$1:$I$89,5,0)</f>
        <v>112.1952</v>
      </c>
      <c r="P38" s="14">
        <f t="shared" si="33"/>
        <v>29.847594514573263</v>
      </c>
      <c r="Q38" s="22">
        <f t="shared" si="53"/>
        <v>247.39120044621509</v>
      </c>
      <c r="R38" s="60">
        <f t="shared" si="0"/>
        <v>496.01001323166548</v>
      </c>
      <c r="S38" s="60">
        <f ca="1">AVERAGE(OFFSET($R$3,0,0,'Données projet'!$E$9+1,1))-AVERAGE(OFFSET($H$3,0,0,'Données projet'!$E$9+1,1))</f>
        <v>492.25568701818372</v>
      </c>
      <c r="T38" s="60">
        <f t="shared" si="34"/>
        <v>278.34390825661819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116</v>
      </c>
      <c r="AG38" s="13">
        <f>VLOOKUP(A38,'Données projet'!$A$61:$I$81,9,0)</f>
        <v>8</v>
      </c>
      <c r="AH38" s="13">
        <f t="array" ref="AH38">INDEX(AG:AG,MIN(IF(ISNUMBER(AG38:AG234),ROW(AG38:AG234),"")))</f>
        <v>8</v>
      </c>
      <c r="AI38" s="14">
        <f>IF('Données projet'!$A$62&gt;35,AI37+AH38-AQ37,IF(A38&lt;'Données projet'!$A$62,$AF$205^A38,IF(A38='Données projet'!$A$62,'Données projet'!$B$62,AI37+AH38-AQ37)))</f>
        <v>116</v>
      </c>
      <c r="AJ38" s="14">
        <f>AI38*VLOOKUP('Données projet'!$B$10,Paramètres!$A$1:$I$89,3,0)*VLOOKUP('Données projet'!$B$10,Paramètres!$A$1:$I$89,5,0)</f>
        <v>124.86239999999999</v>
      </c>
      <c r="AK38" s="14">
        <f t="shared" si="35"/>
        <v>32.806439280561598</v>
      </c>
      <c r="AL38" s="22">
        <f t="shared" si="4"/>
        <v>274.60656174697812</v>
      </c>
      <c r="AM38" s="60">
        <f t="shared" si="5"/>
        <v>523.22537453242853</v>
      </c>
      <c r="AN38" s="60">
        <f ca="1">AVERAGE(OFFSET($AM$3,0,0,'Données projet'!$E$10+1,1))-AVERAGE(OFFSET($H$3,0,0,'Données projet'!$E$10+1,1))</f>
        <v>538.82527894410987</v>
      </c>
      <c r="AO38" s="60">
        <f t="shared" si="36"/>
        <v>303.03291289998936</v>
      </c>
      <c r="AP38" s="16">
        <f>IF(ISNA(VLOOKUP(A38,'Données projet'!$A$61:$I$81,3,0)),0,VLOOKUP(A38,'Données projet'!$A$61:$I$81,3,0))</f>
        <v>0</v>
      </c>
      <c r="AQ38" s="16">
        <f>IF(ISNA(VLOOKUP(A38,'Données projet'!$A$61:$I$81,4,0)),0,VLOOKUP(A38,'Données projet'!$A$61:$I$81,4,0))</f>
        <v>0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155.76923076923077</v>
      </c>
      <c r="BB38" s="13">
        <f>VLOOKUP(A38,'Données projet'!$A$87:$I$107,9,0)</f>
        <v>7.1794871794871824</v>
      </c>
      <c r="BC38" s="13">
        <f t="array" ref="BC38">INDEX(BB:BB,MIN(IF(ISNUMBER(BB38:BB234),ROW(BB38:BB234),"")))</f>
        <v>7.1794871794871824</v>
      </c>
      <c r="BD38" s="13">
        <f>IF('Données projet'!$A$88&gt;35,BD37+BC38-BL37,IF(A38&lt;'Données projet'!$A$88,$BA$205^A38,IF(A38='Données projet'!$A$88,'Données projet'!$B$88,BD37+BC38-BL37)))</f>
        <v>155.76923076923077</v>
      </c>
      <c r="BE38" s="14">
        <f>BD38*VLOOKUP('Données projet'!$B$11,Paramètres!$A$1:$I$89,3,0)*VLOOKUP('Données projet'!$B$11,Paramètres!$A$1:$I$89,5,0)</f>
        <v>104.49</v>
      </c>
      <c r="BF38" s="14">
        <f t="shared" si="37"/>
        <v>28.028928490951767</v>
      </c>
      <c r="BG38" s="22">
        <f t="shared" si="7"/>
        <v>230.80380045507431</v>
      </c>
      <c r="BH38" s="60">
        <f t="shared" si="8"/>
        <v>479.4226132405247</v>
      </c>
      <c r="BI38" s="60">
        <f ca="1">AVERAGE(OFFSET($BH$3,0,0,'Données projet'!$E$11+1,1))-AVERAGE(OFFSET($H$3,0,0,'Données projet'!$E$11+1,1))</f>
        <v>320.48455812702457</v>
      </c>
      <c r="BJ38" s="60">
        <f t="shared" si="38"/>
        <v>232.64090657223622</v>
      </c>
      <c r="BK38" s="16">
        <f>IF(ISNA(VLOOKUP(A38,'Données projet'!$A$87:$I$107,3,0)),0,VLOOKUP(A38,'Données projet'!$A$87:$I$107,3,0))</f>
        <v>2</v>
      </c>
      <c r="BL38" s="16">
        <f>IF(ISNA(VLOOKUP(A38,'Données projet'!$A$87:$I$107,4,0)),0,VLOOKUP(A38,'Données projet'!$A$87:$I$107,4,0))</f>
        <v>31.410256410256409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11.5</v>
      </c>
      <c r="BY38" s="13">
        <f>IF('Données projet'!$A$114&gt;35,BY37+BX38-CG37,IF(A38&lt;'Données projet'!$A$114,$BV$205^A38,IF(A38='Données projet'!$A$114,'Données projet'!$B$114,BY37+BX38-CG37)))</f>
        <v>164.99999999999997</v>
      </c>
      <c r="BZ38" s="14">
        <f>BY38*VLOOKUP('Données projet'!$B$12,Paramètres!$A$1:$I$89,3,0)*VLOOKUP('Données projet'!$B$12,Paramètres!$A$1:$I$89,5,0)</f>
        <v>128.69999999999999</v>
      </c>
      <c r="CA38" s="14">
        <f t="shared" si="39"/>
        <v>33.695792019186115</v>
      </c>
      <c r="CB38" s="22">
        <f t="shared" si="10"/>
        <v>282.83933776674911</v>
      </c>
      <c r="CC38" s="60">
        <f t="shared" si="11"/>
        <v>531.45815055219953</v>
      </c>
      <c r="CD38" s="60">
        <f ca="1">AVERAGE(OFFSET($CC$3,0,0,'Données projet'!$E$12+1,1))-AVERAGE(OFFSET($H$3,0,0,'Données projet'!$E$12+1,1))</f>
        <v>310.59417800585902</v>
      </c>
      <c r="CE38" s="60">
        <f t="shared" si="40"/>
        <v>300.68406973087804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153</v>
      </c>
      <c r="CR38" s="13">
        <f>VLOOKUP(A38,'Données projet'!$A$139:$I$159,9,0)</f>
        <v>7.2</v>
      </c>
      <c r="CS38" s="13">
        <f t="array" ref="CS38">INDEX(CR:CR,MIN(IF(ISNUMBER(CR38:CR234),ROW(CR38:CR234),"")))</f>
        <v>7.2</v>
      </c>
      <c r="CT38" s="13">
        <f>IF('Données projet'!$A$140&gt;35,CT37+CS38-DB37,IF(A38&lt;'Données projet'!$A$140,$CQ$205^A38,IF(A38='Données projet'!$A$140,'Données projet'!$B$140,CT37+CS38-DB37)))</f>
        <v>153</v>
      </c>
      <c r="CU38" s="18">
        <f>CT38*VLOOKUP('Données projet'!$B$13,Paramètres!$A$1:$I$89,3,0)*VLOOKUP('Données projet'!$B$13,Paramètres!$A$1:$I$89,5,0)</f>
        <v>100.2456</v>
      </c>
      <c r="CV38" s="14">
        <f t="shared" si="41"/>
        <v>27.020500005754936</v>
      </c>
      <c r="CW38" s="22">
        <f t="shared" si="13"/>
        <v>221.65512417668984</v>
      </c>
      <c r="CX38" s="60">
        <f t="shared" si="14"/>
        <v>470.27393696214023</v>
      </c>
      <c r="CY38" s="60">
        <f ca="1">AVERAGE(OFFSET($CX$3,0,0,'Données projet'!$E$13+1,1))-AVERAGE(OFFSET($H$3,0,0,'Données projet'!$E$13+1,1))</f>
        <v>265.32756131561285</v>
      </c>
      <c r="CZ38" s="60">
        <f t="shared" si="42"/>
        <v>278.34390825661831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0" t="e">
        <f t="shared" si="17"/>
        <v>#N/A</v>
      </c>
      <c r="DT38" s="60" t="e">
        <f ca="1">AVERAGE(OFFSET($DS$3,0,0,'Données projet'!$E$14+1,1))-AVERAGE(OFFSET($H$3,0,0,'Données projet'!$E$14+1,1))</f>
        <v>#N/A</v>
      </c>
      <c r="DU38" s="60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0" t="e">
        <f t="shared" si="20"/>
        <v>#N/A</v>
      </c>
      <c r="EO38" s="60" t="e">
        <f ca="1">AVERAGE(OFFSET($EN$3,0,0,'Données projet'!$E$15+1,1))-AVERAGE(OFFSET($H$3,0,0,'Données projet'!$E$15+1,1))</f>
        <v>#N/A</v>
      </c>
      <c r="EP38" s="60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0" t="e">
        <f t="shared" si="23"/>
        <v>#N/A</v>
      </c>
      <c r="FJ38" s="60" t="e">
        <f ca="1">AVERAGE(OFFSET($FI$3,0,0,'Données projet'!$E$16+1,1))-AVERAGE(OFFSET($H$3,0,0,'Données projet'!$E$16+1,1))</f>
        <v>#N/A</v>
      </c>
      <c r="FK38" s="60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0" t="e">
        <f t="shared" si="26"/>
        <v>#N/A</v>
      </c>
      <c r="GE38" s="60" t="e">
        <f ca="1">AVERAGE(OFFSET($GD$3,0,0,'Données projet'!$E$17+1,1))-AVERAGE(OFFSET($H$3,0,0,'Données projet'!$E$17+1,1))</f>
        <v>#N/A</v>
      </c>
      <c r="GF38" s="60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57.805130759668288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0" t="e">
        <f t="shared" si="29"/>
        <v>#N/A</v>
      </c>
      <c r="GZ38" s="60" t="e">
        <f ca="1">AVERAGE(OFFSET($GY$3,0,0,'Données projet'!$E$18+1,1))-AVERAGE(OFFSET($H$3,0,0,'Données projet'!$E$18+1,1))</f>
        <v>#N/A</v>
      </c>
      <c r="HA38" s="60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4.5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16.5</v>
      </c>
      <c r="H39" s="68">
        <f t="shared" si="1"/>
        <v>190.66666666666666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8.4</v>
      </c>
      <c r="N39" s="14">
        <f>IF('Données projet'!$A$36&gt;35,N38+M39-V38,IF(A39&lt;'Données projet'!$A$36,$K$205^A39,IF(A39='Données projet'!$A$36,'Données projet'!$B$36,N38+M39-V38)))</f>
        <v>124.4</v>
      </c>
      <c r="O39" s="14">
        <f>N39*VLOOKUP('Données projet'!$B$9,Paramètres!$A$1:$I$89,3,0)*VLOOKUP('Données projet'!$B$9,Paramètres!$A$1:$I$89,5,0)</f>
        <v>120.31968000000001</v>
      </c>
      <c r="P39" s="14">
        <f t="shared" si="33"/>
        <v>31.74954785566829</v>
      </c>
      <c r="Q39" s="22">
        <f t="shared" si="53"/>
        <v>264.85390518195555</v>
      </c>
      <c r="R39" s="60">
        <f t="shared" si="0"/>
        <v>514.24841493221993</v>
      </c>
      <c r="S39" s="60">
        <f ca="1">AVERAGE(OFFSET($R$3,0,0,'Données projet'!$E$9+1,1))-AVERAGE(OFFSET($H$3,0,0,'Données projet'!$E$9+1,1))</f>
        <v>492.25568701818372</v>
      </c>
      <c r="T39" s="60">
        <f t="shared" si="34"/>
        <v>278.34390825661819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8.4</v>
      </c>
      <c r="AI39" s="14">
        <f>IF('Données projet'!$A$62&gt;35,AI38+AH39-AQ38,IF(A39&lt;'Données projet'!$A$62,$AF$205^A39,IF(A39='Données projet'!$A$62,'Données projet'!$B$62,AI38+AH39-AQ38)))</f>
        <v>124.4</v>
      </c>
      <c r="AJ39" s="14">
        <f>AI39*VLOOKUP('Données projet'!$B$10,Paramètres!$A$1:$I$89,3,0)*VLOOKUP('Données projet'!$B$10,Paramètres!$A$1:$I$89,5,0)</f>
        <v>133.90415999999999</v>
      </c>
      <c r="AK39" s="14">
        <f t="shared" si="35"/>
        <v>34.896936615903982</v>
      </c>
      <c r="AL39" s="22">
        <f t="shared" si="4"/>
        <v>293.99524327269938</v>
      </c>
      <c r="AM39" s="60">
        <f t="shared" si="5"/>
        <v>543.38975302296376</v>
      </c>
      <c r="AN39" s="60">
        <f ca="1">AVERAGE(OFFSET($AM$3,0,0,'Données projet'!$E$10+1,1))-AVERAGE(OFFSET($H$3,0,0,'Données projet'!$E$10+1,1))</f>
        <v>538.82527894410987</v>
      </c>
      <c r="AO39" s="60">
        <f t="shared" si="36"/>
        <v>303.03291289998936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6.9230769230769225</v>
      </c>
      <c r="BD39" s="13">
        <f>IF('Données projet'!$A$88&gt;35,BD38+BC39-BL38,IF(A39&lt;'Données projet'!$A$88,$BA$205^A39,IF(A39='Données projet'!$A$88,'Données projet'!$B$88,BD38+BC39-BL38)))</f>
        <v>131.2820512820513</v>
      </c>
      <c r="BE39" s="14">
        <f>BD39*VLOOKUP('Données projet'!$B$11,Paramètres!$A$1:$I$89,3,0)*VLOOKUP('Données projet'!$B$11,Paramètres!$A$1:$I$89,5,0)</f>
        <v>88.064000000000007</v>
      </c>
      <c r="BF39" s="14">
        <f t="shared" si="37"/>
        <v>24.097719124688673</v>
      </c>
      <c r="BG39" s="22">
        <f t="shared" si="7"/>
        <v>195.34832747549947</v>
      </c>
      <c r="BH39" s="60">
        <f t="shared" si="8"/>
        <v>444.74283722576382</v>
      </c>
      <c r="BI39" s="60">
        <f ca="1">AVERAGE(OFFSET($BH$3,0,0,'Données projet'!$E$11+1,1))-AVERAGE(OFFSET($H$3,0,0,'Données projet'!$E$11+1,1))</f>
        <v>320.48455812702457</v>
      </c>
      <c r="BJ39" s="60">
        <f t="shared" si="38"/>
        <v>232.64090657223622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11.5</v>
      </c>
      <c r="BY39" s="13">
        <f>IF('Données projet'!$A$114&gt;35,BY38+BX39-CG38,IF(A39&lt;'Données projet'!$A$114,$BV$205^A39,IF(A39='Données projet'!$A$114,'Données projet'!$B$114,BY38+BX39-CG38)))</f>
        <v>176.49999999999997</v>
      </c>
      <c r="BZ39" s="14">
        <f>BY39*VLOOKUP('Données projet'!$B$12,Paramètres!$A$1:$I$89,3,0)*VLOOKUP('Données projet'!$B$12,Paramètres!$A$1:$I$89,5,0)</f>
        <v>137.66999999999999</v>
      </c>
      <c r="CA39" s="14">
        <f t="shared" si="39"/>
        <v>35.762714965854656</v>
      </c>
      <c r="CB39" s="22">
        <f t="shared" si="10"/>
        <v>302.06197856553018</v>
      </c>
      <c r="CC39" s="60">
        <f t="shared" si="11"/>
        <v>551.45648831579456</v>
      </c>
      <c r="CD39" s="60">
        <f ca="1">AVERAGE(OFFSET($CC$3,0,0,'Données projet'!$E$12+1,1))-AVERAGE(OFFSET($H$3,0,0,'Données projet'!$E$12+1,1))</f>
        <v>310.59417800585902</v>
      </c>
      <c r="CE39" s="60">
        <f t="shared" si="40"/>
        <v>300.68406973087804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7</v>
      </c>
      <c r="CT39" s="13">
        <f>IF('Données projet'!$A$140&gt;35,CT38+CS39-DB38,IF(A39&lt;'Données projet'!$A$140,$CQ$205^A39,IF(A39='Données projet'!$A$140,'Données projet'!$B$140,CT38+CS39-DB38)))</f>
        <v>160</v>
      </c>
      <c r="CU39" s="18">
        <f>CT39*VLOOKUP('Données projet'!$B$13,Paramètres!$A$1:$I$89,3,0)*VLOOKUP('Données projet'!$B$13,Paramètres!$A$1:$I$89,5,0)</f>
        <v>104.83200000000001</v>
      </c>
      <c r="CV39" s="14">
        <f t="shared" si="41"/>
        <v>28.109974371137717</v>
      </c>
      <c r="CW39" s="22">
        <f t="shared" si="13"/>
        <v>231.54060536306486</v>
      </c>
      <c r="CX39" s="60">
        <f t="shared" si="14"/>
        <v>480.93511511332918</v>
      </c>
      <c r="CY39" s="60">
        <f ca="1">AVERAGE(OFFSET($CX$3,0,0,'Données projet'!$E$13+1,1))-AVERAGE(OFFSET($H$3,0,0,'Données projet'!$E$13+1,1))</f>
        <v>265.32756131561285</v>
      </c>
      <c r="CZ39" s="60">
        <f t="shared" si="42"/>
        <v>278.34390825661831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0" t="e">
        <f t="shared" si="17"/>
        <v>#N/A</v>
      </c>
      <c r="DT39" s="60" t="e">
        <f ca="1">AVERAGE(OFFSET($DS$3,0,0,'Données projet'!$E$14+1,1))-AVERAGE(OFFSET($H$3,0,0,'Données projet'!$E$14+1,1))</f>
        <v>#N/A</v>
      </c>
      <c r="DU39" s="60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0" t="e">
        <f t="shared" si="20"/>
        <v>#N/A</v>
      </c>
      <c r="EO39" s="60" t="e">
        <f ca="1">AVERAGE(OFFSET($EN$3,0,0,'Données projet'!$E$15+1,1))-AVERAGE(OFFSET($H$3,0,0,'Données projet'!$E$15+1,1))</f>
        <v>#N/A</v>
      </c>
      <c r="EP39" s="60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0" t="e">
        <f t="shared" si="23"/>
        <v>#N/A</v>
      </c>
      <c r="FJ39" s="60" t="e">
        <f ca="1">AVERAGE(OFFSET($FI$3,0,0,'Données projet'!$E$16+1,1))-AVERAGE(OFFSET($H$3,0,0,'Données projet'!$E$16+1,1))</f>
        <v>#N/A</v>
      </c>
      <c r="FK39" s="60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0" t="e">
        <f t="shared" si="26"/>
        <v>#N/A</v>
      </c>
      <c r="GE39" s="60" t="e">
        <f ca="1">AVERAGE(OFFSET($GD$3,0,0,'Données projet'!$E$17+1,1))-AVERAGE(OFFSET($H$3,0,0,'Données projet'!$E$17+1,1))</f>
        <v>#N/A</v>
      </c>
      <c r="GF39" s="60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58.016684477344818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0" t="e">
        <f t="shared" si="29"/>
        <v>#N/A</v>
      </c>
      <c r="GZ39" s="60" t="e">
        <f ca="1">AVERAGE(OFFSET($GY$3,0,0,'Données projet'!$E$18+1,1))-AVERAGE(OFFSET($H$3,0,0,'Données projet'!$E$18+1,1))</f>
        <v>#N/A</v>
      </c>
      <c r="HA39" s="60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4.5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16.5</v>
      </c>
      <c r="H40" s="68">
        <f t="shared" si="1"/>
        <v>190.66666666666666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8.4</v>
      </c>
      <c r="N40" s="14">
        <f>IF('Données projet'!$A$36&gt;35,N39+M40-V39,IF(A40&lt;'Données projet'!$A$36,$K$205^A40,IF(A40='Données projet'!$A$36,'Données projet'!$B$36,N39+M40-V39)))</f>
        <v>132.80000000000001</v>
      </c>
      <c r="O40" s="14">
        <f>N40*VLOOKUP('Données projet'!$B$9,Paramètres!$A$1:$I$89,3,0)*VLOOKUP('Données projet'!$B$9,Paramètres!$A$1:$I$89,5,0)</f>
        <v>128.44416000000001</v>
      </c>
      <c r="P40" s="14">
        <f t="shared" si="33"/>
        <v>33.636598855068925</v>
      </c>
      <c r="Q40" s="22">
        <f t="shared" si="53"/>
        <v>282.29065500591173</v>
      </c>
      <c r="R40" s="60">
        <f t="shared" si="0"/>
        <v>532.44740511284908</v>
      </c>
      <c r="S40" s="60">
        <f ca="1">AVERAGE(OFFSET($R$3,0,0,'Données projet'!$E$9+1,1))-AVERAGE(OFFSET($H$3,0,0,'Données projet'!$E$9+1,1))</f>
        <v>492.25568701818372</v>
      </c>
      <c r="T40" s="60">
        <f t="shared" si="34"/>
        <v>278.34390825661819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8.4</v>
      </c>
      <c r="AI40" s="14">
        <f>IF('Données projet'!$A$62&gt;35,AI39+AH40-AQ39,IF(A40&lt;'Données projet'!$A$62,$AF$205^A40,IF(A40='Données projet'!$A$62,'Données projet'!$B$62,AI39+AH40-AQ39)))</f>
        <v>132.80000000000001</v>
      </c>
      <c r="AJ40" s="14">
        <f>AI40*VLOOKUP('Données projet'!$B$10,Paramètres!$A$1:$I$89,3,0)*VLOOKUP('Données projet'!$B$10,Paramètres!$A$1:$I$89,5,0)</f>
        <v>142.94592</v>
      </c>
      <c r="AK40" s="14">
        <f t="shared" si="35"/>
        <v>36.971054314096854</v>
      </c>
      <c r="AL40" s="22">
        <f t="shared" si="4"/>
        <v>313.35539693038533</v>
      </c>
      <c r="AM40" s="60">
        <f t="shared" si="5"/>
        <v>563.51214703732262</v>
      </c>
      <c r="AN40" s="60">
        <f ca="1">AVERAGE(OFFSET($AM$3,0,0,'Données projet'!$E$10+1,1))-AVERAGE(OFFSET($H$3,0,0,'Données projet'!$E$10+1,1))</f>
        <v>538.82527894410987</v>
      </c>
      <c r="AO40" s="60">
        <f t="shared" si="36"/>
        <v>303.03291289998936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6.9230769230769225</v>
      </c>
      <c r="BD40" s="13">
        <f>IF('Données projet'!$A$88&gt;35,BD39+BC40-BL39,IF(A40&lt;'Données projet'!$A$88,$BA$205^A40,IF(A40='Données projet'!$A$88,'Données projet'!$B$88,BD39+BC40-BL39)))</f>
        <v>138.20512820512823</v>
      </c>
      <c r="BE40" s="14">
        <f>BD40*VLOOKUP('Données projet'!$B$11,Paramètres!$A$1:$I$89,3,0)*VLOOKUP('Données projet'!$B$11,Paramètres!$A$1:$I$89,5,0)</f>
        <v>92.708000000000027</v>
      </c>
      <c r="BF40" s="14">
        <f t="shared" si="37"/>
        <v>25.217198292374437</v>
      </c>
      <c r="BG40" s="22">
        <f t="shared" si="7"/>
        <v>205.38638702588551</v>
      </c>
      <c r="BH40" s="60">
        <f t="shared" si="8"/>
        <v>455.54313713282284</v>
      </c>
      <c r="BI40" s="60">
        <f ca="1">AVERAGE(OFFSET($BH$3,0,0,'Données projet'!$E$11+1,1))-AVERAGE(OFFSET($H$3,0,0,'Données projet'!$E$11+1,1))</f>
        <v>320.48455812702457</v>
      </c>
      <c r="BJ40" s="60">
        <f t="shared" si="38"/>
        <v>232.64090657223622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>
        <f>VLOOKUP(A40,'Données projet'!$A$113:$I$133,2,0)</f>
        <v>188</v>
      </c>
      <c r="BW40" s="13">
        <f>VLOOKUP(A40,'Données projet'!$A$113:$I$133,9,0)</f>
        <v>11.5</v>
      </c>
      <c r="BX40" s="13">
        <f t="array" ref="BX40">INDEX(BW:BW,MIN(IF(ISNUMBER(BW40:BW236),ROW(BW40:BW236),"")))</f>
        <v>11.5</v>
      </c>
      <c r="BY40" s="13">
        <f>IF('Données projet'!$A$114&gt;35,BY39+BX40-CG39,IF(A40&lt;'Données projet'!$A$114,$BV$205^A40,IF(A40='Données projet'!$A$114,'Données projet'!$B$114,BY39+BX40-CG39)))</f>
        <v>187.99999999999997</v>
      </c>
      <c r="BZ40" s="14">
        <f>BY40*VLOOKUP('Données projet'!$B$12,Paramètres!$A$1:$I$89,3,0)*VLOOKUP('Données projet'!$B$12,Paramètres!$A$1:$I$89,5,0)</f>
        <v>146.63999999999999</v>
      </c>
      <c r="CA40" s="14">
        <f t="shared" si="39"/>
        <v>37.814009712703026</v>
      </c>
      <c r="CB40" s="22">
        <f t="shared" si="10"/>
        <v>321.25740024962437</v>
      </c>
      <c r="CC40" s="60">
        <f t="shared" si="11"/>
        <v>571.41415035656178</v>
      </c>
      <c r="CD40" s="60">
        <f ca="1">AVERAGE(OFFSET($CC$3,0,0,'Données projet'!$E$12+1,1))-AVERAGE(OFFSET($H$3,0,0,'Données projet'!$E$12+1,1))</f>
        <v>310.59417800585902</v>
      </c>
      <c r="CE40" s="60">
        <f t="shared" si="40"/>
        <v>300.68406973087804</v>
      </c>
      <c r="CF40" s="16">
        <f>IF(ISNA(VLOOKUP(A40,'Données projet'!$A$113:$I$133,3,0)),0,VLOOKUP(A40,'Données projet'!$A$113:$I$133,3,0))</f>
        <v>3</v>
      </c>
      <c r="CG40" s="16">
        <f>IF(ISNA(VLOOKUP(A40,'Données projet'!$A$113:$I$133,4,0)),0,VLOOKUP(A40,'Données projet'!$A$113:$I$133,4,0))</f>
        <v>36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7</v>
      </c>
      <c r="CT40" s="13">
        <f>IF('Données projet'!$A$140&gt;35,CT39+CS40-DB39,IF(A40&lt;'Données projet'!$A$140,$CQ$205^A40,IF(A40='Données projet'!$A$140,'Données projet'!$B$140,CT39+CS40-DB39)))</f>
        <v>167</v>
      </c>
      <c r="CU40" s="18">
        <f>CT40*VLOOKUP('Données projet'!$B$13,Paramètres!$A$1:$I$89,3,0)*VLOOKUP('Données projet'!$B$13,Paramètres!$A$1:$I$89,5,0)</f>
        <v>109.41840000000001</v>
      </c>
      <c r="CV40" s="14">
        <f t="shared" si="41"/>
        <v>29.193912826430967</v>
      </c>
      <c r="CW40" s="22">
        <f t="shared" si="13"/>
        <v>241.41644483936727</v>
      </c>
      <c r="CX40" s="60">
        <f t="shared" si="14"/>
        <v>491.57319494630462</v>
      </c>
      <c r="CY40" s="60">
        <f ca="1">AVERAGE(OFFSET($CX$3,0,0,'Données projet'!$E$13+1,1))-AVERAGE(OFFSET($H$3,0,0,'Données projet'!$E$13+1,1))</f>
        <v>265.32756131561285</v>
      </c>
      <c r="CZ40" s="60">
        <f t="shared" si="42"/>
        <v>278.34390825661831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0" t="e">
        <f t="shared" si="17"/>
        <v>#N/A</v>
      </c>
      <c r="DT40" s="60" t="e">
        <f ca="1">AVERAGE(OFFSET($DS$3,0,0,'Données projet'!$E$14+1,1))-AVERAGE(OFFSET($H$3,0,0,'Données projet'!$E$14+1,1))</f>
        <v>#N/A</v>
      </c>
      <c r="DU40" s="60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0" t="e">
        <f t="shared" si="20"/>
        <v>#N/A</v>
      </c>
      <c r="EO40" s="60" t="e">
        <f ca="1">AVERAGE(OFFSET($EN$3,0,0,'Données projet'!$E$15+1,1))-AVERAGE(OFFSET($H$3,0,0,'Données projet'!$E$15+1,1))</f>
        <v>#N/A</v>
      </c>
      <c r="EP40" s="60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0" t="e">
        <f t="shared" si="23"/>
        <v>#N/A</v>
      </c>
      <c r="FJ40" s="60" t="e">
        <f ca="1">AVERAGE(OFFSET($FI$3,0,0,'Données projet'!$E$16+1,1))-AVERAGE(OFFSET($H$3,0,0,'Données projet'!$E$16+1,1))</f>
        <v>#N/A</v>
      </c>
      <c r="FK40" s="60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0" t="e">
        <f t="shared" si="26"/>
        <v>#N/A</v>
      </c>
      <c r="GE40" s="60" t="e">
        <f ca="1">AVERAGE(OFFSET($GD$3,0,0,'Données projet'!$E$17+1,1))-AVERAGE(OFFSET($H$3,0,0,'Données projet'!$E$17+1,1))</f>
        <v>#N/A</v>
      </c>
      <c r="GF40" s="60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58.224568210982909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0" t="e">
        <f t="shared" si="29"/>
        <v>#N/A</v>
      </c>
      <c r="GZ40" s="60" t="e">
        <f ca="1">AVERAGE(OFFSET($GY$3,0,0,'Données projet'!$E$18+1,1))-AVERAGE(OFFSET($H$3,0,0,'Données projet'!$E$18+1,1))</f>
        <v>#N/A</v>
      </c>
      <c r="HA40" s="60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4.5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16.5</v>
      </c>
      <c r="H41" s="68">
        <f t="shared" si="1"/>
        <v>190.66666666666666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8.4</v>
      </c>
      <c r="N41" s="14">
        <f>IF('Données projet'!$A$36&gt;35,N40+M41-V40,IF(A41&lt;'Données projet'!$A$36,$K$205^A41,IF(A41='Données projet'!$A$36,'Données projet'!$B$36,N40+M41-V40)))</f>
        <v>141.20000000000002</v>
      </c>
      <c r="O41" s="14">
        <f>N41*VLOOKUP('Données projet'!$B$9,Paramètres!$A$1:$I$89,3,0)*VLOOKUP('Données projet'!$B$9,Paramètres!$A$1:$I$89,5,0)</f>
        <v>136.56864000000002</v>
      </c>
      <c r="P41" s="14">
        <f t="shared" si="33"/>
        <v>35.509797430964703</v>
      </c>
      <c r="Q41" s="22">
        <f t="shared" si="53"/>
        <v>299.70327852559689</v>
      </c>
      <c r="R41" s="60">
        <f t="shared" si="0"/>
        <v>550.6090458231331</v>
      </c>
      <c r="S41" s="60">
        <f ca="1">AVERAGE(OFFSET($R$3,0,0,'Données projet'!$E$9+1,1))-AVERAGE(OFFSET($H$3,0,0,'Données projet'!$E$9+1,1))</f>
        <v>492.25568701818372</v>
      </c>
      <c r="T41" s="60">
        <f t="shared" si="34"/>
        <v>278.34390825661819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8.4</v>
      </c>
      <c r="AI41" s="14">
        <f>IF('Données projet'!$A$62&gt;35,AI40+AH41-AQ40,IF(A41&lt;'Données projet'!$A$62,$AF$205^A41,IF(A41='Données projet'!$A$62,'Données projet'!$B$62,AI40+AH41-AQ40)))</f>
        <v>141.20000000000002</v>
      </c>
      <c r="AJ41" s="14">
        <f>AI41*VLOOKUP('Données projet'!$B$10,Paramètres!$A$1:$I$89,3,0)*VLOOKUP('Données projet'!$B$10,Paramètres!$A$1:$I$89,5,0)</f>
        <v>151.98768000000001</v>
      </c>
      <c r="AK41" s="14">
        <f t="shared" si="35"/>
        <v>39.029946373574369</v>
      </c>
      <c r="AL41" s="22">
        <f t="shared" si="4"/>
        <v>332.68903260064207</v>
      </c>
      <c r="AM41" s="60">
        <f t="shared" si="5"/>
        <v>583.59479989817828</v>
      </c>
      <c r="AN41" s="60">
        <f ca="1">AVERAGE(OFFSET($AM$3,0,0,'Données projet'!$E$10+1,1))-AVERAGE(OFFSET($H$3,0,0,'Données projet'!$E$10+1,1))</f>
        <v>538.82527894410987</v>
      </c>
      <c r="AO41" s="60">
        <f t="shared" si="36"/>
        <v>303.03291289998936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6.9230769230769225</v>
      </c>
      <c r="BD41" s="13">
        <f>IF('Données projet'!$A$88&gt;35,BD40+BC41-BL40,IF(A41&lt;'Données projet'!$A$88,$BA$205^A41,IF(A41='Données projet'!$A$88,'Données projet'!$B$88,BD40+BC41-BL40)))</f>
        <v>145.12820512820517</v>
      </c>
      <c r="BE41" s="14">
        <f>BD41*VLOOKUP('Données projet'!$B$11,Paramètres!$A$1:$I$89,3,0)*VLOOKUP('Données projet'!$B$11,Paramètres!$A$1:$I$89,5,0)</f>
        <v>97.352000000000032</v>
      </c>
      <c r="BF41" s="14">
        <f t="shared" si="37"/>
        <v>26.330166121651178</v>
      </c>
      <c r="BG41" s="22">
        <f t="shared" si="7"/>
        <v>215.41310599520918</v>
      </c>
      <c r="BH41" s="60">
        <f t="shared" si="8"/>
        <v>466.31887329274537</v>
      </c>
      <c r="BI41" s="60">
        <f ca="1">AVERAGE(OFFSET($BH$3,0,0,'Données projet'!$E$11+1,1))-AVERAGE(OFFSET($H$3,0,0,'Données projet'!$E$11+1,1))</f>
        <v>320.48455812702457</v>
      </c>
      <c r="BJ41" s="60">
        <f t="shared" si="38"/>
        <v>232.64090657223622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11.142857142857142</v>
      </c>
      <c r="BY41" s="13">
        <f>IF('Données projet'!$A$114&gt;35,BY40+BX41-CG40,IF(A41&lt;'Données projet'!$A$114,$BV$205^A41,IF(A41='Données projet'!$A$114,'Données projet'!$B$114,BY40+BX41-CG40)))</f>
        <v>163.14285714285711</v>
      </c>
      <c r="BZ41" s="14">
        <f>BY41*VLOOKUP('Données projet'!$B$12,Paramètres!$A$1:$I$89,3,0)*VLOOKUP('Données projet'!$B$12,Paramètres!$A$1:$I$89,5,0)</f>
        <v>127.25142857142855</v>
      </c>
      <c r="CA41" s="14">
        <f t="shared" si="39"/>
        <v>33.360457439554281</v>
      </c>
      <c r="CB41" s="22">
        <f t="shared" si="10"/>
        <v>279.73236813579507</v>
      </c>
      <c r="CC41" s="60">
        <f t="shared" si="11"/>
        <v>530.63813543333117</v>
      </c>
      <c r="CD41" s="60">
        <f ca="1">AVERAGE(OFFSET($CC$3,0,0,'Données projet'!$E$12+1,1))-AVERAGE(OFFSET($H$3,0,0,'Données projet'!$E$12+1,1))</f>
        <v>310.59417800585902</v>
      </c>
      <c r="CE41" s="60">
        <f t="shared" si="40"/>
        <v>300.68406973087804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7</v>
      </c>
      <c r="CT41" s="13">
        <f>IF('Données projet'!$A$140&gt;35,CT40+CS41-DB40,IF(A41&lt;'Données projet'!$A$140,$CQ$205^A41,IF(A41='Données projet'!$A$140,'Données projet'!$B$140,CT40+CS41-DB40)))</f>
        <v>174</v>
      </c>
      <c r="CU41" s="18">
        <f>CT41*VLOOKUP('Données projet'!$B$13,Paramètres!$A$1:$I$89,3,0)*VLOOKUP('Données projet'!$B$13,Paramètres!$A$1:$I$89,5,0)</f>
        <v>114.0048</v>
      </c>
      <c r="CV41" s="14">
        <f t="shared" si="41"/>
        <v>30.272573949217303</v>
      </c>
      <c r="CW41" s="22">
        <f t="shared" si="13"/>
        <v>251.28309296155342</v>
      </c>
      <c r="CX41" s="60">
        <f t="shared" si="14"/>
        <v>502.18886025908955</v>
      </c>
      <c r="CY41" s="60">
        <f ca="1">AVERAGE(OFFSET($CX$3,0,0,'Données projet'!$E$13+1,1))-AVERAGE(OFFSET($H$3,0,0,'Données projet'!$E$13+1,1))</f>
        <v>265.32756131561285</v>
      </c>
      <c r="CZ41" s="60">
        <f t="shared" si="42"/>
        <v>278.34390825661831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0" t="e">
        <f t="shared" si="17"/>
        <v>#N/A</v>
      </c>
      <c r="DT41" s="60" t="e">
        <f ca="1">AVERAGE(OFFSET($DS$3,0,0,'Données projet'!$E$14+1,1))-AVERAGE(OFFSET($H$3,0,0,'Données projet'!$E$14+1,1))</f>
        <v>#N/A</v>
      </c>
      <c r="DU41" s="60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0" t="e">
        <f t="shared" si="20"/>
        <v>#N/A</v>
      </c>
      <c r="EO41" s="60" t="e">
        <f ca="1">AVERAGE(OFFSET($EN$3,0,0,'Données projet'!$E$15+1,1))-AVERAGE(OFFSET($H$3,0,0,'Données projet'!$E$15+1,1))</f>
        <v>#N/A</v>
      </c>
      <c r="EP41" s="60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0" t="e">
        <f t="shared" si="23"/>
        <v>#N/A</v>
      </c>
      <c r="FJ41" s="60" t="e">
        <f ca="1">AVERAGE(OFFSET($FI$3,0,0,'Données projet'!$E$16+1,1))-AVERAGE(OFFSET($H$3,0,0,'Données projet'!$E$16+1,1))</f>
        <v>#N/A</v>
      </c>
      <c r="FK41" s="60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0" t="e">
        <f t="shared" si="26"/>
        <v>#N/A</v>
      </c>
      <c r="GE41" s="60" t="e">
        <f ca="1">AVERAGE(OFFSET($GD$3,0,0,'Données projet'!$E$17+1,1))-AVERAGE(OFFSET($H$3,0,0,'Données projet'!$E$17+1,1))</f>
        <v>#N/A</v>
      </c>
      <c r="GF41" s="60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58.428845626600783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0" t="e">
        <f t="shared" si="29"/>
        <v>#N/A</v>
      </c>
      <c r="GZ41" s="60" t="e">
        <f ca="1">AVERAGE(OFFSET($GY$3,0,0,'Données projet'!$E$18+1,1))-AVERAGE(OFFSET($H$3,0,0,'Données projet'!$E$18+1,1))</f>
        <v>#N/A</v>
      </c>
      <c r="HA41" s="60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4.5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16.5</v>
      </c>
      <c r="H42" s="68">
        <f t="shared" si="1"/>
        <v>190.66666666666666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8.4</v>
      </c>
      <c r="N42" s="14">
        <f>IF('Données projet'!$A$36&gt;35,N41+M42-V41,IF(A42&lt;'Données projet'!$A$36,$K$205^A42,IF(A42='Données projet'!$A$36,'Données projet'!$B$36,N41+M42-V41)))</f>
        <v>149.60000000000002</v>
      </c>
      <c r="O42" s="14">
        <f>N42*VLOOKUP('Données projet'!$B$9,Paramètres!$A$1:$I$89,3,0)*VLOOKUP('Données projet'!$B$9,Paramètres!$A$1:$I$89,5,0)</f>
        <v>144.69312000000002</v>
      </c>
      <c r="P42" s="14">
        <f t="shared" si="33"/>
        <v>37.370061524802772</v>
      </c>
      <c r="Q42" s="22">
        <f t="shared" si="53"/>
        <v>317.09337448903148</v>
      </c>
      <c r="R42" s="60">
        <f t="shared" si="0"/>
        <v>568.73516520346129</v>
      </c>
      <c r="S42" s="60">
        <f ca="1">AVERAGE(OFFSET($R$3,0,0,'Données projet'!$E$9+1,1))-AVERAGE(OFFSET($H$3,0,0,'Données projet'!$E$9+1,1))</f>
        <v>492.25568701818372</v>
      </c>
      <c r="T42" s="60">
        <f t="shared" si="34"/>
        <v>278.34390825661819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8.4</v>
      </c>
      <c r="AI42" s="14">
        <f>IF('Données projet'!$A$62&gt;35,AI41+AH42-AQ41,IF(A42&lt;'Données projet'!$A$62,$AF$205^A42,IF(A42='Données projet'!$A$62,'Données projet'!$B$62,AI41+AH42-AQ41)))</f>
        <v>149.60000000000002</v>
      </c>
      <c r="AJ42" s="14">
        <f>AI42*VLOOKUP('Données projet'!$B$10,Paramètres!$A$1:$I$89,3,0)*VLOOKUP('Données projet'!$B$10,Paramètres!$A$1:$I$89,5,0)</f>
        <v>161.02944000000002</v>
      </c>
      <c r="AK42" s="14">
        <f t="shared" si="35"/>
        <v>41.074621732940685</v>
      </c>
      <c r="AL42" s="22">
        <f t="shared" si="4"/>
        <v>351.99790751820501</v>
      </c>
      <c r="AM42" s="60">
        <f t="shared" si="5"/>
        <v>603.63969823263483</v>
      </c>
      <c r="AN42" s="60">
        <f ca="1">AVERAGE(OFFSET($AM$3,0,0,'Données projet'!$E$10+1,1))-AVERAGE(OFFSET($H$3,0,0,'Données projet'!$E$10+1,1))</f>
        <v>538.82527894410987</v>
      </c>
      <c r="AO42" s="60">
        <f t="shared" si="36"/>
        <v>303.03291289998936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6.9230769230769225</v>
      </c>
      <c r="BD42" s="13">
        <f>IF('Données projet'!$A$88&gt;35,BD41+BC42-BL41,IF(A42&lt;'Données projet'!$A$88,$BA$205^A42,IF(A42='Données projet'!$A$88,'Données projet'!$B$88,BD41+BC42-BL41)))</f>
        <v>152.0512820512821</v>
      </c>
      <c r="BE42" s="14">
        <f>BD42*VLOOKUP('Données projet'!$B$11,Paramètres!$A$1:$I$89,3,0)*VLOOKUP('Données projet'!$B$11,Paramètres!$A$1:$I$89,5,0)</f>
        <v>101.99600000000004</v>
      </c>
      <c r="BF42" s="14">
        <f t="shared" si="37"/>
        <v>27.436968686812364</v>
      </c>
      <c r="BG42" s="22">
        <f t="shared" si="7"/>
        <v>225.42908712953158</v>
      </c>
      <c r="BH42" s="60">
        <f t="shared" si="8"/>
        <v>477.0708778439614</v>
      </c>
      <c r="BI42" s="60">
        <f ca="1">AVERAGE(OFFSET($BH$3,0,0,'Données projet'!$E$11+1,1))-AVERAGE(OFFSET($H$3,0,0,'Données projet'!$E$11+1,1))</f>
        <v>320.48455812702457</v>
      </c>
      <c r="BJ42" s="60">
        <f t="shared" si="38"/>
        <v>232.64090657223622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11.142857142857142</v>
      </c>
      <c r="BY42" s="13">
        <f>IF('Données projet'!$A$114&gt;35,BY41+BX42-CG41,IF(A42&lt;'Données projet'!$A$114,$BV$205^A42,IF(A42='Données projet'!$A$114,'Données projet'!$B$114,BY41+BX42-CG41)))</f>
        <v>174.28571428571425</v>
      </c>
      <c r="BZ42" s="14">
        <f>BY42*VLOOKUP('Données projet'!$B$12,Paramètres!$A$1:$I$89,3,0)*VLOOKUP('Données projet'!$B$12,Paramètres!$A$1:$I$89,5,0)</f>
        <v>135.94285714285712</v>
      </c>
      <c r="CA42" s="14">
        <f t="shared" si="39"/>
        <v>35.365986273808367</v>
      </c>
      <c r="CB42" s="22">
        <f t="shared" si="10"/>
        <v>298.36290228402572</v>
      </c>
      <c r="CC42" s="60">
        <f t="shared" si="11"/>
        <v>550.00469299845554</v>
      </c>
      <c r="CD42" s="60">
        <f ca="1">AVERAGE(OFFSET($CC$3,0,0,'Données projet'!$E$12+1,1))-AVERAGE(OFFSET($H$3,0,0,'Données projet'!$E$12+1,1))</f>
        <v>310.59417800585902</v>
      </c>
      <c r="CE42" s="60">
        <f t="shared" si="40"/>
        <v>300.68406973087804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7</v>
      </c>
      <c r="CT42" s="13">
        <f>IF('Données projet'!$A$140&gt;35,CT41+CS42-DB41,IF(A42&lt;'Données projet'!$A$140,$CQ$205^A42,IF(A42='Données projet'!$A$140,'Données projet'!$B$140,CT41+CS42-DB41)))</f>
        <v>181</v>
      </c>
      <c r="CU42" s="18">
        <f>CT42*VLOOKUP('Données projet'!$B$13,Paramètres!$A$1:$I$89,3,0)*VLOOKUP('Données projet'!$B$13,Paramètres!$A$1:$I$89,5,0)</f>
        <v>118.5912</v>
      </c>
      <c r="CV42" s="14">
        <f t="shared" si="41"/>
        <v>31.346194334434067</v>
      </c>
      <c r="CW42" s="22">
        <f t="shared" si="13"/>
        <v>261.14096179913935</v>
      </c>
      <c r="CX42" s="60">
        <f t="shared" si="14"/>
        <v>512.78275251356911</v>
      </c>
      <c r="CY42" s="60">
        <f ca="1">AVERAGE(OFFSET($CX$3,0,0,'Données projet'!$E$13+1,1))-AVERAGE(OFFSET($H$3,0,0,'Données projet'!$E$13+1,1))</f>
        <v>265.32756131561285</v>
      </c>
      <c r="CZ42" s="60">
        <f t="shared" si="42"/>
        <v>278.34390825661831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0" t="e">
        <f t="shared" si="17"/>
        <v>#N/A</v>
      </c>
      <c r="DT42" s="60" t="e">
        <f ca="1">AVERAGE(OFFSET($DS$3,0,0,'Données projet'!$E$14+1,1))-AVERAGE(OFFSET($H$3,0,0,'Données projet'!$E$14+1,1))</f>
        <v>#N/A</v>
      </c>
      <c r="DU42" s="60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0" t="e">
        <f t="shared" si="20"/>
        <v>#N/A</v>
      </c>
      <c r="EO42" s="60" t="e">
        <f ca="1">AVERAGE(OFFSET($EN$3,0,0,'Données projet'!$E$15+1,1))-AVERAGE(OFFSET($H$3,0,0,'Données projet'!$E$15+1,1))</f>
        <v>#N/A</v>
      </c>
      <c r="EP42" s="60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0" t="e">
        <f t="shared" si="23"/>
        <v>#N/A</v>
      </c>
      <c r="FJ42" s="60" t="e">
        <f ca="1">AVERAGE(OFFSET($FI$3,0,0,'Données projet'!$E$16+1,1))-AVERAGE(OFFSET($H$3,0,0,'Données projet'!$E$16+1,1))</f>
        <v>#N/A</v>
      </c>
      <c r="FK42" s="60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0" t="e">
        <f t="shared" si="26"/>
        <v>#N/A</v>
      </c>
      <c r="GE42" s="60" t="e">
        <f ca="1">AVERAGE(OFFSET($GD$3,0,0,'Données projet'!$E$17+1,1))-AVERAGE(OFFSET($H$3,0,0,'Données projet'!$E$17+1,1))</f>
        <v>#N/A</v>
      </c>
      <c r="GF42" s="60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58.629579285753572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0" t="e">
        <f t="shared" si="29"/>
        <v>#N/A</v>
      </c>
      <c r="GZ42" s="60" t="e">
        <f ca="1">AVERAGE(OFFSET($GY$3,0,0,'Données projet'!$E$18+1,1))-AVERAGE(OFFSET($H$3,0,0,'Données projet'!$E$18+1,1))</f>
        <v>#N/A</v>
      </c>
      <c r="HA42" s="60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4.5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16.5</v>
      </c>
      <c r="H43" s="68">
        <f t="shared" si="1"/>
        <v>190.66666666666666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158</v>
      </c>
      <c r="L43" s="13">
        <f>VLOOKUP(A43,'Données projet'!$A$35:$I$55,9,0)</f>
        <v>8.4</v>
      </c>
      <c r="M43" s="13">
        <f t="array" ref="M43">INDEX(L:L,MIN(IF(ISNUMBER(L43:L239),ROW(L43:L239),"")))</f>
        <v>8.4</v>
      </c>
      <c r="N43" s="14">
        <f>IF('Données projet'!$A$36&gt;35,N42+M43-V42,IF(A43&lt;'Données projet'!$A$36,$K$205^A43,IF(A43='Données projet'!$A$36,'Données projet'!$B$36,N42+M43-V42)))</f>
        <v>158.00000000000003</v>
      </c>
      <c r="O43" s="14">
        <f>N43*VLOOKUP('Données projet'!$B$9,Paramètres!$A$1:$I$89,3,0)*VLOOKUP('Données projet'!$B$9,Paramètres!$A$1:$I$89,5,0)</f>
        <v>152.81760000000003</v>
      </c>
      <c r="P43" s="14">
        <f t="shared" si="33"/>
        <v>39.218200171484227</v>
      </c>
      <c r="Q43" s="22">
        <f t="shared" si="53"/>
        <v>334.46235196533502</v>
      </c>
      <c r="R43" s="60">
        <f t="shared" si="0"/>
        <v>586.82739773587707</v>
      </c>
      <c r="S43" s="60">
        <f ca="1">AVERAGE(OFFSET($R$3,0,0,'Données projet'!$E$9+1,1))-AVERAGE(OFFSET($H$3,0,0,'Données projet'!$E$9+1,1))</f>
        <v>492.25568701818372</v>
      </c>
      <c r="T43" s="60">
        <f t="shared" si="34"/>
        <v>278.34390825661819</v>
      </c>
      <c r="U43" s="16">
        <f>IF(ISNA(VLOOKUP(A43,'Données projet'!$A$35:$I$55,3,0)),0,VLOOKUP(A43,'Données projet'!$A$35:$I$55,3,0))</f>
        <v>2</v>
      </c>
      <c r="V43" s="16">
        <f>IF(ISNA(VLOOKUP(A43,'Données projet'!$A$35:$I$55,4,0)),0,VLOOKUP(A43,'Données projet'!$A$35:$I$55,4,0))</f>
        <v>42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158</v>
      </c>
      <c r="AG43" s="13">
        <f>VLOOKUP(A43,'Données projet'!$A$61:$I$81,9,0)</f>
        <v>8.4</v>
      </c>
      <c r="AH43" s="13">
        <f t="array" ref="AH43">INDEX(AG:AG,MIN(IF(ISNUMBER(AG43:AG239),ROW(AG43:AG239),"")))</f>
        <v>8.4</v>
      </c>
      <c r="AI43" s="14">
        <f>IF('Données projet'!$A$62&gt;35,AI42+AH43-AQ42,IF(A43&lt;'Données projet'!$A$62,$AF$205^A43,IF(A43='Données projet'!$A$62,'Données projet'!$B$62,AI42+AH43-AQ42)))</f>
        <v>158.00000000000003</v>
      </c>
      <c r="AJ43" s="14">
        <f>AI43*VLOOKUP('Données projet'!$B$10,Paramètres!$A$1:$I$89,3,0)*VLOOKUP('Données projet'!$B$10,Paramètres!$A$1:$I$89,5,0)</f>
        <v>170.07120000000003</v>
      </c>
      <c r="AK43" s="14">
        <f t="shared" si="35"/>
        <v>43.10596962815594</v>
      </c>
      <c r="AL43" s="22">
        <f t="shared" si="4"/>
        <v>371.28357043570503</v>
      </c>
      <c r="AM43" s="60">
        <f t="shared" si="5"/>
        <v>623.64861620624708</v>
      </c>
      <c r="AN43" s="60">
        <f ca="1">AVERAGE(OFFSET($AM$3,0,0,'Données projet'!$E$10+1,1))-AVERAGE(OFFSET($H$3,0,0,'Données projet'!$E$10+1,1))</f>
        <v>538.82527894410987</v>
      </c>
      <c r="AO43" s="60">
        <f t="shared" si="36"/>
        <v>303.03291289998936</v>
      </c>
      <c r="AP43" s="16">
        <f>IF(ISNA(VLOOKUP(A43,'Données projet'!$A$61:$I$81,3,0)),0,VLOOKUP(A43,'Données projet'!$A$61:$I$81,3,0))</f>
        <v>2</v>
      </c>
      <c r="AQ43" s="16">
        <f>IF(ISNA(VLOOKUP(A43,'Données projet'!$A$61:$I$81,4,0)),0,VLOOKUP(A43,'Données projet'!$A$61:$I$81,4,0))</f>
        <v>42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158.97435897435898</v>
      </c>
      <c r="BB43" s="13">
        <f>VLOOKUP(A43,'Données projet'!$A$87:$I$107,9,0)</f>
        <v>6.9230769230769225</v>
      </c>
      <c r="BC43" s="13">
        <f t="array" ref="BC43">INDEX(BB:BB,MIN(IF(ISNUMBER(BB43:BB239),ROW(BB43:BB239),"")))</f>
        <v>6.9230769230769225</v>
      </c>
      <c r="BD43" s="13">
        <f>IF('Données projet'!$A$88&gt;35,BD42+BC43-BL42,IF(A43&lt;'Données projet'!$A$88,$BA$205^A43,IF(A43='Données projet'!$A$88,'Données projet'!$B$88,BD42+BC43-BL42)))</f>
        <v>158.97435897435903</v>
      </c>
      <c r="BE43" s="14">
        <f>BD43*VLOOKUP('Données projet'!$B$11,Paramètres!$A$1:$I$89,3,0)*VLOOKUP('Données projet'!$B$11,Paramètres!$A$1:$I$89,5,0)</f>
        <v>106.64000000000003</v>
      </c>
      <c r="BF43" s="14">
        <f t="shared" si="37"/>
        <v>28.537918766434618</v>
      </c>
      <c r="BG43" s="22">
        <f t="shared" si="7"/>
        <v>235.4348751848737</v>
      </c>
      <c r="BH43" s="60">
        <f t="shared" si="8"/>
        <v>487.79992095541581</v>
      </c>
      <c r="BI43" s="60">
        <f ca="1">AVERAGE(OFFSET($BH$3,0,0,'Données projet'!$E$11+1,1))-AVERAGE(OFFSET($H$3,0,0,'Données projet'!$E$11+1,1))</f>
        <v>320.48455812702457</v>
      </c>
      <c r="BJ43" s="60">
        <f t="shared" si="38"/>
        <v>232.64090657223622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11.142857142857142</v>
      </c>
      <c r="BY43" s="13">
        <f>IF('Données projet'!$A$114&gt;35,BY42+BX43-CG42,IF(A43&lt;'Données projet'!$A$114,$BV$205^A43,IF(A43='Données projet'!$A$114,'Données projet'!$B$114,BY42+BX43-CG42)))</f>
        <v>185.42857142857139</v>
      </c>
      <c r="BZ43" s="14">
        <f>BY43*VLOOKUP('Données projet'!$B$12,Paramètres!$A$1:$I$89,3,0)*VLOOKUP('Données projet'!$B$12,Paramètres!$A$1:$I$89,5,0)</f>
        <v>144.63428571428568</v>
      </c>
      <c r="CA43" s="14">
        <f t="shared" si="39"/>
        <v>37.356634728420524</v>
      </c>
      <c r="CB43" s="22">
        <f t="shared" si="10"/>
        <v>316.96751977104663</v>
      </c>
      <c r="CC43" s="60">
        <f t="shared" si="11"/>
        <v>569.33256554158868</v>
      </c>
      <c r="CD43" s="60">
        <f ca="1">AVERAGE(OFFSET($CC$3,0,0,'Données projet'!$E$12+1,1))-AVERAGE(OFFSET($H$3,0,0,'Données projet'!$E$12+1,1))</f>
        <v>310.59417800585902</v>
      </c>
      <c r="CE43" s="60">
        <f t="shared" si="40"/>
        <v>300.68406973087804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188</v>
      </c>
      <c r="CR43" s="13">
        <f>VLOOKUP(A43,'Données projet'!$A$139:$I$159,9,0)</f>
        <v>7</v>
      </c>
      <c r="CS43" s="13">
        <f t="array" ref="CS43">INDEX(CR:CR,MIN(IF(ISNUMBER(CR43:CR239),ROW(CR43:CR239),"")))</f>
        <v>7</v>
      </c>
      <c r="CT43" s="13">
        <f>IF('Données projet'!$A$140&gt;35,CT42+CS43-DB42,IF(A43&lt;'Données projet'!$A$140,$CQ$205^A43,IF(A43='Données projet'!$A$140,'Données projet'!$B$140,CT42+CS43-DB42)))</f>
        <v>188</v>
      </c>
      <c r="CU43" s="18">
        <f>CT43*VLOOKUP('Données projet'!$B$13,Paramètres!$A$1:$I$89,3,0)*VLOOKUP('Données projet'!$B$13,Paramètres!$A$1:$I$89,5,0)</f>
        <v>123.1776</v>
      </c>
      <c r="CV43" s="14">
        <f t="shared" si="41"/>
        <v>32.414991240570416</v>
      </c>
      <c r="CW43" s="22">
        <f t="shared" si="13"/>
        <v>270.99042974399345</v>
      </c>
      <c r="CX43" s="60">
        <f t="shared" si="14"/>
        <v>523.35547551453556</v>
      </c>
      <c r="CY43" s="60">
        <f ca="1">AVERAGE(OFFSET($CX$3,0,0,'Données projet'!$E$13+1,1))-AVERAGE(OFFSET($H$3,0,0,'Données projet'!$E$13+1,1))</f>
        <v>265.32756131561285</v>
      </c>
      <c r="CZ43" s="60">
        <f t="shared" si="42"/>
        <v>278.34390825661831</v>
      </c>
      <c r="DA43" s="16">
        <f>IF(ISNA(VLOOKUP(A43,'Données projet'!$A$139:$I$159,3,0)),0,VLOOKUP(A43,'Données projet'!$A$139:$I$159,3,0))</f>
        <v>3</v>
      </c>
      <c r="DB43" s="16">
        <f>IF(ISNA(VLOOKUP(A43,'Données projet'!$A$139:$I$159,4,0)),0,VLOOKUP(A43,'Données projet'!$A$139:$I$159,4,0))</f>
        <v>43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0" t="e">
        <f t="shared" si="17"/>
        <v>#N/A</v>
      </c>
      <c r="DT43" s="60" t="e">
        <f ca="1">AVERAGE(OFFSET($DS$3,0,0,'Données projet'!$E$14+1,1))-AVERAGE(OFFSET($H$3,0,0,'Données projet'!$E$14+1,1))</f>
        <v>#N/A</v>
      </c>
      <c r="DU43" s="60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0" t="e">
        <f t="shared" si="20"/>
        <v>#N/A</v>
      </c>
      <c r="EO43" s="60" t="e">
        <f ca="1">AVERAGE(OFFSET($EN$3,0,0,'Données projet'!$E$15+1,1))-AVERAGE(OFFSET($H$3,0,0,'Données projet'!$E$15+1,1))</f>
        <v>#N/A</v>
      </c>
      <c r="EP43" s="60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0" t="e">
        <f t="shared" si="23"/>
        <v>#N/A</v>
      </c>
      <c r="FJ43" s="60" t="e">
        <f ca="1">AVERAGE(OFFSET($FI$3,0,0,'Données projet'!$E$16+1,1))-AVERAGE(OFFSET($H$3,0,0,'Données projet'!$E$16+1,1))</f>
        <v>#N/A</v>
      </c>
      <c r="FK43" s="60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0" t="e">
        <f t="shared" si="26"/>
        <v>#N/A</v>
      </c>
      <c r="GE43" s="60" t="e">
        <f ca="1">AVERAGE(OFFSET($GD$3,0,0,'Données projet'!$E$17+1,1))-AVERAGE(OFFSET($H$3,0,0,'Données projet'!$E$17+1,1))</f>
        <v>#N/A</v>
      </c>
      <c r="GF43" s="60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58.82683066469329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0" t="e">
        <f t="shared" si="29"/>
        <v>#N/A</v>
      </c>
      <c r="GZ43" s="60" t="e">
        <f ca="1">AVERAGE(OFFSET($GY$3,0,0,'Données projet'!$E$18+1,1))-AVERAGE(OFFSET($H$3,0,0,'Données projet'!$E$18+1,1))</f>
        <v>#N/A</v>
      </c>
      <c r="HA43" s="60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4.5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16.5</v>
      </c>
      <c r="H44" s="68">
        <f t="shared" si="1"/>
        <v>190.66666666666666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8.4</v>
      </c>
      <c r="N44" s="14">
        <f>IF('Données projet'!$A$36&gt;35,N43+M44-V43,IF(A44&lt;'Données projet'!$A$36,$K$205^A44,IF(A44='Données projet'!$A$36,'Données projet'!$B$36,N43+M44-V43)))</f>
        <v>124.40000000000003</v>
      </c>
      <c r="O44" s="14">
        <f>N44*VLOOKUP('Données projet'!$B$9,Paramètres!$A$1:$I$89,3,0)*VLOOKUP('Données projet'!$B$9,Paramètres!$A$1:$I$89,5,0)</f>
        <v>120.31968000000002</v>
      </c>
      <c r="P44" s="14">
        <f t="shared" si="33"/>
        <v>31.74954785566829</v>
      </c>
      <c r="Q44" s="22">
        <f t="shared" si="53"/>
        <v>264.85390518195561</v>
      </c>
      <c r="R44" s="60">
        <f t="shared" si="0"/>
        <v>517.92965915034245</v>
      </c>
      <c r="S44" s="60">
        <f ca="1">AVERAGE(OFFSET($R$3,0,0,'Données projet'!$E$9+1,1))-AVERAGE(OFFSET($H$3,0,0,'Données projet'!$E$9+1,1))</f>
        <v>492.25568701818372</v>
      </c>
      <c r="T44" s="60">
        <f t="shared" si="34"/>
        <v>278.34390825661819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8.4</v>
      </c>
      <c r="AI44" s="14">
        <f>IF('Données projet'!$A$62&gt;35,AI43+AH44-AQ43,IF(A44&lt;'Données projet'!$A$62,$AF$205^A44,IF(A44='Données projet'!$A$62,'Données projet'!$B$62,AI43+AH44-AQ43)))</f>
        <v>124.40000000000003</v>
      </c>
      <c r="AJ44" s="14">
        <f>AI44*VLOOKUP('Données projet'!$B$10,Paramètres!$A$1:$I$89,3,0)*VLOOKUP('Données projet'!$B$10,Paramètres!$A$1:$I$89,5,0)</f>
        <v>133.90416000000002</v>
      </c>
      <c r="AK44" s="14">
        <f t="shared" si="35"/>
        <v>34.896936615903982</v>
      </c>
      <c r="AL44" s="22">
        <f t="shared" si="4"/>
        <v>293.99524327269938</v>
      </c>
      <c r="AM44" s="60">
        <f t="shared" si="5"/>
        <v>547.07099724108627</v>
      </c>
      <c r="AN44" s="60">
        <f ca="1">AVERAGE(OFFSET($AM$3,0,0,'Données projet'!$E$10+1,1))-AVERAGE(OFFSET($H$3,0,0,'Données projet'!$E$10+1,1))</f>
        <v>538.82527894410987</v>
      </c>
      <c r="AO44" s="60">
        <f t="shared" si="36"/>
        <v>303.03291289998936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6.2820512820512819</v>
      </c>
      <c r="BD44" s="13">
        <f>IF('Données projet'!$A$88&gt;35,BD43+BC44-BL43,IF(A44&lt;'Données projet'!$A$88,$BA$205^A44,IF(A44='Données projet'!$A$88,'Données projet'!$B$88,BD43+BC44-BL43)))</f>
        <v>165.25641025641031</v>
      </c>
      <c r="BE44" s="14">
        <f>BD44*VLOOKUP('Données projet'!$B$11,Paramètres!$A$1:$I$89,3,0)*VLOOKUP('Données projet'!$B$11,Paramètres!$A$1:$I$89,5,0)</f>
        <v>110.85400000000003</v>
      </c>
      <c r="BF44" s="14">
        <f t="shared" si="37"/>
        <v>29.532102980068863</v>
      </c>
      <c r="BG44" s="22">
        <f t="shared" si="7"/>
        <v>244.50579602361998</v>
      </c>
      <c r="BH44" s="60">
        <f t="shared" si="8"/>
        <v>497.58154999200684</v>
      </c>
      <c r="BI44" s="60">
        <f ca="1">AVERAGE(OFFSET($BH$3,0,0,'Données projet'!$E$11+1,1))-AVERAGE(OFFSET($H$3,0,0,'Données projet'!$E$11+1,1))</f>
        <v>320.48455812702457</v>
      </c>
      <c r="BJ44" s="60">
        <f t="shared" si="38"/>
        <v>232.64090657223622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11.142857142857142</v>
      </c>
      <c r="BY44" s="13">
        <f>IF('Données projet'!$A$114&gt;35,BY43+BX44-CG43,IF(A44&lt;'Données projet'!$A$114,$BV$205^A44,IF(A44='Données projet'!$A$114,'Données projet'!$B$114,BY43+BX44-CG43)))</f>
        <v>196.57142857142853</v>
      </c>
      <c r="BZ44" s="14">
        <f>BY44*VLOOKUP('Données projet'!$B$12,Paramètres!$A$1:$I$89,3,0)*VLOOKUP('Données projet'!$B$12,Paramètres!$A$1:$I$89,5,0)</f>
        <v>153.32571428571427</v>
      </c>
      <c r="CA44" s="14">
        <f t="shared" si="39"/>
        <v>39.33339883761419</v>
      </c>
      <c r="CB44" s="22">
        <f t="shared" si="10"/>
        <v>335.54795535646372</v>
      </c>
      <c r="CC44" s="60">
        <f t="shared" si="11"/>
        <v>588.62370932485055</v>
      </c>
      <c r="CD44" s="60">
        <f ca="1">AVERAGE(OFFSET($CC$3,0,0,'Données projet'!$E$12+1,1))-AVERAGE(OFFSET($H$3,0,0,'Données projet'!$E$12+1,1))</f>
        <v>310.59417800585902</v>
      </c>
      <c r="CE44" s="60">
        <f t="shared" si="40"/>
        <v>300.68406973087804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6.4</v>
      </c>
      <c r="CT44" s="13">
        <f>IF('Données projet'!$A$140&gt;35,CT43+CS44-DB43,IF(A44&lt;'Données projet'!$A$140,$CQ$205^A44,IF(A44='Données projet'!$A$140,'Données projet'!$B$140,CT43+CS44-DB43)))</f>
        <v>151.4</v>
      </c>
      <c r="CU44" s="18">
        <f>CT44*VLOOKUP('Données projet'!$B$13,Paramètres!$A$1:$I$89,3,0)*VLOOKUP('Données projet'!$B$13,Paramètres!$A$1:$I$89,5,0)</f>
        <v>99.197280000000006</v>
      </c>
      <c r="CV44" s="14">
        <f t="shared" si="41"/>
        <v>26.770670966897111</v>
      </c>
      <c r="CW44" s="22">
        <f t="shared" si="13"/>
        <v>219.39418126734577</v>
      </c>
      <c r="CX44" s="60">
        <f t="shared" si="14"/>
        <v>472.46993523573263</v>
      </c>
      <c r="CY44" s="60">
        <f ca="1">AVERAGE(OFFSET($CX$3,0,0,'Données projet'!$E$13+1,1))-AVERAGE(OFFSET($H$3,0,0,'Données projet'!$E$13+1,1))</f>
        <v>265.32756131561285</v>
      </c>
      <c r="CZ44" s="60">
        <f t="shared" si="42"/>
        <v>278.34390825661831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0" t="e">
        <f t="shared" si="17"/>
        <v>#N/A</v>
      </c>
      <c r="DT44" s="60" t="e">
        <f ca="1">AVERAGE(OFFSET($DS$3,0,0,'Données projet'!$E$14+1,1))-AVERAGE(OFFSET($H$3,0,0,'Données projet'!$E$14+1,1))</f>
        <v>#N/A</v>
      </c>
      <c r="DU44" s="60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0" t="e">
        <f t="shared" si="20"/>
        <v>#N/A</v>
      </c>
      <c r="EO44" s="60" t="e">
        <f ca="1">AVERAGE(OFFSET($EN$3,0,0,'Données projet'!$E$15+1,1))-AVERAGE(OFFSET($H$3,0,0,'Données projet'!$E$15+1,1))</f>
        <v>#N/A</v>
      </c>
      <c r="EP44" s="60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0" t="e">
        <f t="shared" si="23"/>
        <v>#N/A</v>
      </c>
      <c r="FJ44" s="60" t="e">
        <f ca="1">AVERAGE(OFFSET($FI$3,0,0,'Données projet'!$E$16+1,1))-AVERAGE(OFFSET($H$3,0,0,'Données projet'!$E$16+1,1))</f>
        <v>#N/A</v>
      </c>
      <c r="FK44" s="60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0" t="e">
        <f t="shared" si="26"/>
        <v>#N/A</v>
      </c>
      <c r="GE44" s="60" t="e">
        <f ca="1">AVERAGE(OFFSET($GD$3,0,0,'Données projet'!$E$17+1,1))-AVERAGE(OFFSET($H$3,0,0,'Données projet'!$E$17+1,1))</f>
        <v>#N/A</v>
      </c>
      <c r="GF44" s="60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59.020660173196418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0" t="e">
        <f t="shared" si="29"/>
        <v>#N/A</v>
      </c>
      <c r="GZ44" s="60" t="e">
        <f ca="1">AVERAGE(OFFSET($GY$3,0,0,'Données projet'!$E$18+1,1))-AVERAGE(OFFSET($H$3,0,0,'Données projet'!$E$18+1,1))</f>
        <v>#N/A</v>
      </c>
      <c r="HA44" s="60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4.5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16.5</v>
      </c>
      <c r="H45" s="68">
        <f t="shared" si="1"/>
        <v>190.66666666666666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8.4</v>
      </c>
      <c r="N45" s="14">
        <f>IF('Données projet'!$A$36&gt;35,N44+M45-V44,IF(A45&lt;'Données projet'!$A$36,$K$205^A45,IF(A45='Données projet'!$A$36,'Données projet'!$B$36,N44+M45-V44)))</f>
        <v>132.80000000000004</v>
      </c>
      <c r="O45" s="14">
        <f>N45*VLOOKUP('Données projet'!$B$9,Paramètres!$A$1:$I$89,3,0)*VLOOKUP('Données projet'!$B$9,Paramètres!$A$1:$I$89,5,0)</f>
        <v>128.44416000000004</v>
      </c>
      <c r="P45" s="14">
        <f t="shared" si="33"/>
        <v>33.636598855068954</v>
      </c>
      <c r="Q45" s="22">
        <f t="shared" si="53"/>
        <v>282.29065500591184</v>
      </c>
      <c r="R45" s="60">
        <f t="shared" si="0"/>
        <v>536.06478797381646</v>
      </c>
      <c r="S45" s="60">
        <f ca="1">AVERAGE(OFFSET($R$3,0,0,'Données projet'!$E$9+1,1))-AVERAGE(OFFSET($H$3,0,0,'Données projet'!$E$9+1,1))</f>
        <v>492.25568701818372</v>
      </c>
      <c r="T45" s="60">
        <f t="shared" si="34"/>
        <v>278.34390825661819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8.4</v>
      </c>
      <c r="AI45" s="14">
        <f>IF('Données projet'!$A$62&gt;35,AI44+AH45-AQ44,IF(A45&lt;'Données projet'!$A$62,$AF$205^A45,IF(A45='Données projet'!$A$62,'Données projet'!$B$62,AI44+AH45-AQ44)))</f>
        <v>132.80000000000004</v>
      </c>
      <c r="AJ45" s="14">
        <f>AI45*VLOOKUP('Données projet'!$B$10,Paramètres!$A$1:$I$89,3,0)*VLOOKUP('Données projet'!$B$10,Paramètres!$A$1:$I$89,5,0)</f>
        <v>142.94592000000003</v>
      </c>
      <c r="AK45" s="14">
        <f t="shared" si="35"/>
        <v>36.971054314096854</v>
      </c>
      <c r="AL45" s="22">
        <f t="shared" si="4"/>
        <v>313.35539693038538</v>
      </c>
      <c r="AM45" s="60">
        <f t="shared" si="5"/>
        <v>567.12952989829</v>
      </c>
      <c r="AN45" s="60">
        <f ca="1">AVERAGE(OFFSET($AM$3,0,0,'Données projet'!$E$10+1,1))-AVERAGE(OFFSET($H$3,0,0,'Données projet'!$E$10+1,1))</f>
        <v>538.82527894410987</v>
      </c>
      <c r="AO45" s="60">
        <f t="shared" si="36"/>
        <v>303.03291289998936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6.2820512820512819</v>
      </c>
      <c r="BD45" s="13">
        <f>IF('Données projet'!$A$88&gt;35,BD44+BC45-BL44,IF(A45&lt;'Données projet'!$A$88,$BA$205^A45,IF(A45='Données projet'!$A$88,'Données projet'!$B$88,BD44+BC45-BL44)))</f>
        <v>171.53846153846158</v>
      </c>
      <c r="BE45" s="14">
        <f>BD45*VLOOKUP('Données projet'!$B$11,Paramètres!$A$1:$I$89,3,0)*VLOOKUP('Données projet'!$B$11,Paramètres!$A$1:$I$89,5,0)</f>
        <v>115.06800000000003</v>
      </c>
      <c r="BF45" s="14">
        <f t="shared" si="37"/>
        <v>30.521896703482735</v>
      </c>
      <c r="BG45" s="22">
        <f t="shared" si="7"/>
        <v>253.56907009189914</v>
      </c>
      <c r="BH45" s="60">
        <f t="shared" si="8"/>
        <v>507.34320305980373</v>
      </c>
      <c r="BI45" s="60">
        <f ca="1">AVERAGE(OFFSET($BH$3,0,0,'Données projet'!$E$11+1,1))-AVERAGE(OFFSET($H$3,0,0,'Données projet'!$E$11+1,1))</f>
        <v>320.48455812702457</v>
      </c>
      <c r="BJ45" s="60">
        <f t="shared" si="38"/>
        <v>232.64090657223622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11.142857142857142</v>
      </c>
      <c r="BY45" s="13">
        <f>IF('Données projet'!$A$114&gt;35,BY44+BX45-CG44,IF(A45&lt;'Données projet'!$A$114,$BV$205^A45,IF(A45='Données projet'!$A$114,'Données projet'!$B$114,BY44+BX45-CG44)))</f>
        <v>207.71428571428567</v>
      </c>
      <c r="BZ45" s="14">
        <f>BY45*VLOOKUP('Données projet'!$B$12,Paramètres!$A$1:$I$89,3,0)*VLOOKUP('Données projet'!$B$12,Paramètres!$A$1:$I$89,5,0)</f>
        <v>162.01714285714283</v>
      </c>
      <c r="CA45" s="14">
        <f t="shared" si="39"/>
        <v>41.297155335096676</v>
      </c>
      <c r="CB45" s="22">
        <f t="shared" si="10"/>
        <v>354.10573601815048</v>
      </c>
      <c r="CC45" s="60">
        <f t="shared" si="11"/>
        <v>607.87986898605504</v>
      </c>
      <c r="CD45" s="60">
        <f ca="1">AVERAGE(OFFSET($CC$3,0,0,'Données projet'!$E$12+1,1))-AVERAGE(OFFSET($H$3,0,0,'Données projet'!$E$12+1,1))</f>
        <v>310.59417800585902</v>
      </c>
      <c r="CE45" s="60">
        <f t="shared" si="40"/>
        <v>300.68406973087804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6.4</v>
      </c>
      <c r="CT45" s="13">
        <f>IF('Données projet'!$A$140&gt;35,CT44+CS45-DB44,IF(A45&lt;'Données projet'!$A$140,$CQ$205^A45,IF(A45='Données projet'!$A$140,'Données projet'!$B$140,CT44+CS45-DB44)))</f>
        <v>157.80000000000001</v>
      </c>
      <c r="CU45" s="18">
        <f>CT45*VLOOKUP('Données projet'!$B$13,Paramètres!$A$1:$I$89,3,0)*VLOOKUP('Données projet'!$B$13,Paramètres!$A$1:$I$89,5,0)</f>
        <v>103.39055999999999</v>
      </c>
      <c r="CV45" s="14">
        <f t="shared" si="41"/>
        <v>27.768177525719913</v>
      </c>
      <c r="CW45" s="22">
        <f t="shared" si="13"/>
        <v>228.43480119062883</v>
      </c>
      <c r="CX45" s="60">
        <f t="shared" si="14"/>
        <v>482.20893415853345</v>
      </c>
      <c r="CY45" s="60">
        <f ca="1">AVERAGE(OFFSET($CX$3,0,0,'Données projet'!$E$13+1,1))-AVERAGE(OFFSET($H$3,0,0,'Données projet'!$E$13+1,1))</f>
        <v>265.32756131561285</v>
      </c>
      <c r="CZ45" s="60">
        <f t="shared" si="42"/>
        <v>278.34390825661831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0" t="e">
        <f t="shared" si="17"/>
        <v>#N/A</v>
      </c>
      <c r="DT45" s="60" t="e">
        <f ca="1">AVERAGE(OFFSET($DS$3,0,0,'Données projet'!$E$14+1,1))-AVERAGE(OFFSET($H$3,0,0,'Données projet'!$E$14+1,1))</f>
        <v>#N/A</v>
      </c>
      <c r="DU45" s="60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0" t="e">
        <f t="shared" si="20"/>
        <v>#N/A</v>
      </c>
      <c r="EO45" s="60" t="e">
        <f ca="1">AVERAGE(OFFSET($EN$3,0,0,'Données projet'!$E$15+1,1))-AVERAGE(OFFSET($H$3,0,0,'Données projet'!$E$15+1,1))</f>
        <v>#N/A</v>
      </c>
      <c r="EP45" s="60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0" t="e">
        <f t="shared" si="23"/>
        <v>#N/A</v>
      </c>
      <c r="FJ45" s="60" t="e">
        <f ca="1">AVERAGE(OFFSET($FI$3,0,0,'Données projet'!$E$16+1,1))-AVERAGE(OFFSET($H$3,0,0,'Données projet'!$E$16+1,1))</f>
        <v>#N/A</v>
      </c>
      <c r="FK45" s="60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0" t="e">
        <f t="shared" si="26"/>
        <v>#N/A</v>
      </c>
      <c r="GE45" s="60" t="e">
        <f ca="1">AVERAGE(OFFSET($GD$3,0,0,'Données projet'!$E$17+1,1))-AVERAGE(OFFSET($H$3,0,0,'Données projet'!$E$17+1,1))</f>
        <v>#N/A</v>
      </c>
      <c r="GF45" s="60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59.211127173064888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0" t="e">
        <f t="shared" si="29"/>
        <v>#N/A</v>
      </c>
      <c r="GZ45" s="60" t="e">
        <f ca="1">AVERAGE(OFFSET($GY$3,0,0,'Données projet'!$E$18+1,1))-AVERAGE(OFFSET($H$3,0,0,'Données projet'!$E$18+1,1))</f>
        <v>#N/A</v>
      </c>
      <c r="HA45" s="60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4.5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16.5</v>
      </c>
      <c r="H46" s="68">
        <f t="shared" si="1"/>
        <v>190.66666666666666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8.4</v>
      </c>
      <c r="N46" s="14">
        <f>IF('Données projet'!$A$36&gt;35,N45+M46-V45,IF(A46&lt;'Données projet'!$A$36,$K$205^A46,IF(A46='Données projet'!$A$36,'Données projet'!$B$36,N45+M46-V45)))</f>
        <v>141.20000000000005</v>
      </c>
      <c r="O46" s="14">
        <f>N46*VLOOKUP('Données projet'!$B$9,Paramètres!$A$1:$I$89,3,0)*VLOOKUP('Données projet'!$B$9,Paramètres!$A$1:$I$89,5,0)</f>
        <v>136.56864000000004</v>
      </c>
      <c r="P46" s="14">
        <f t="shared" si="33"/>
        <v>35.509797430964703</v>
      </c>
      <c r="Q46" s="22">
        <f t="shared" si="53"/>
        <v>299.70327852559694</v>
      </c>
      <c r="R46" s="60">
        <f t="shared" si="0"/>
        <v>554.16367517871913</v>
      </c>
      <c r="S46" s="60">
        <f ca="1">AVERAGE(OFFSET($R$3,0,0,'Données projet'!$E$9+1,1))-AVERAGE(OFFSET($H$3,0,0,'Données projet'!$E$9+1,1))</f>
        <v>492.25568701818372</v>
      </c>
      <c r="T46" s="60">
        <f t="shared" si="34"/>
        <v>278.34390825661819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8.4</v>
      </c>
      <c r="AI46" s="14">
        <f>IF('Données projet'!$A$62&gt;35,AI45+AH46-AQ45,IF(A46&lt;'Données projet'!$A$62,$AF$205^A46,IF(A46='Données projet'!$A$62,'Données projet'!$B$62,AI45+AH46-AQ45)))</f>
        <v>141.20000000000005</v>
      </c>
      <c r="AJ46" s="14">
        <f>AI46*VLOOKUP('Données projet'!$B$10,Paramètres!$A$1:$I$89,3,0)*VLOOKUP('Données projet'!$B$10,Paramètres!$A$1:$I$89,5,0)</f>
        <v>151.98768000000004</v>
      </c>
      <c r="AK46" s="14">
        <f t="shared" si="35"/>
        <v>39.029946373574369</v>
      </c>
      <c r="AL46" s="22">
        <f t="shared" si="4"/>
        <v>332.68903260064207</v>
      </c>
      <c r="AM46" s="60">
        <f t="shared" si="5"/>
        <v>587.14942925376431</v>
      </c>
      <c r="AN46" s="60">
        <f ca="1">AVERAGE(OFFSET($AM$3,0,0,'Données projet'!$E$10+1,1))-AVERAGE(OFFSET($H$3,0,0,'Données projet'!$E$10+1,1))</f>
        <v>538.82527894410987</v>
      </c>
      <c r="AO46" s="60">
        <f t="shared" si="36"/>
        <v>303.03291289998936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6.2820512820512819</v>
      </c>
      <c r="BD46" s="13">
        <f>IF('Données projet'!$A$88&gt;35,BD45+BC46-BL45,IF(A46&lt;'Données projet'!$A$88,$BA$205^A46,IF(A46='Données projet'!$A$88,'Données projet'!$B$88,BD45+BC46-BL45)))</f>
        <v>177.82051282051285</v>
      </c>
      <c r="BE46" s="14">
        <f>BD46*VLOOKUP('Données projet'!$B$11,Paramètres!$A$1:$I$89,3,0)*VLOOKUP('Données projet'!$B$11,Paramètres!$A$1:$I$89,5,0)</f>
        <v>119.28200000000002</v>
      </c>
      <c r="BF46" s="14">
        <f t="shared" si="37"/>
        <v>31.507479139573579</v>
      </c>
      <c r="BG46" s="22">
        <f t="shared" si="7"/>
        <v>262.62500950142402</v>
      </c>
      <c r="BH46" s="60">
        <f t="shared" si="8"/>
        <v>517.08540615454626</v>
      </c>
      <c r="BI46" s="60">
        <f ca="1">AVERAGE(OFFSET($BH$3,0,0,'Données projet'!$E$11+1,1))-AVERAGE(OFFSET($H$3,0,0,'Données projet'!$E$11+1,1))</f>
        <v>320.48455812702457</v>
      </c>
      <c r="BJ46" s="60">
        <f t="shared" si="38"/>
        <v>232.64090657223622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11.142857142857142</v>
      </c>
      <c r="BY46" s="13">
        <f>IF('Données projet'!$A$114&gt;35,BY45+BX46-CG45,IF(A46&lt;'Données projet'!$A$114,$BV$205^A46,IF(A46='Données projet'!$A$114,'Données projet'!$B$114,BY45+BX46-CG45)))</f>
        <v>218.8571428571428</v>
      </c>
      <c r="BZ46" s="14">
        <f>BY46*VLOOKUP('Données projet'!$B$12,Paramètres!$A$1:$I$89,3,0)*VLOOKUP('Données projet'!$B$12,Paramètres!$A$1:$I$89,5,0)</f>
        <v>170.70857142857139</v>
      </c>
      <c r="CA46" s="14">
        <f t="shared" si="39"/>
        <v>43.248681576985412</v>
      </c>
      <c r="CB46" s="22">
        <f t="shared" si="10"/>
        <v>372.64221565134471</v>
      </c>
      <c r="CC46" s="60">
        <f t="shared" si="11"/>
        <v>627.1026123044669</v>
      </c>
      <c r="CD46" s="60">
        <f ca="1">AVERAGE(OFFSET($CC$3,0,0,'Données projet'!$E$12+1,1))-AVERAGE(OFFSET($H$3,0,0,'Données projet'!$E$12+1,1))</f>
        <v>310.59417800585902</v>
      </c>
      <c r="CE46" s="60">
        <f t="shared" si="40"/>
        <v>300.68406973087804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6.4</v>
      </c>
      <c r="CT46" s="13">
        <f>IF('Données projet'!$A$140&gt;35,CT45+CS46-DB45,IF(A46&lt;'Données projet'!$A$140,$CQ$205^A46,IF(A46='Données projet'!$A$140,'Données projet'!$B$140,CT45+CS46-DB45)))</f>
        <v>164.20000000000002</v>
      </c>
      <c r="CU46" s="18">
        <f>CT46*VLOOKUP('Données projet'!$B$13,Paramètres!$A$1:$I$89,3,0)*VLOOKUP('Données projet'!$B$13,Paramètres!$A$1:$I$89,5,0)</f>
        <v>107.58384</v>
      </c>
      <c r="CV46" s="14">
        <f t="shared" si="41"/>
        <v>28.760984680893039</v>
      </c>
      <c r="CW46" s="22">
        <f t="shared" si="13"/>
        <v>237.46723631922202</v>
      </c>
      <c r="CX46" s="60">
        <f t="shared" si="14"/>
        <v>491.92763297234421</v>
      </c>
      <c r="CY46" s="60">
        <f ca="1">AVERAGE(OFFSET($CX$3,0,0,'Données projet'!$E$13+1,1))-AVERAGE(OFFSET($H$3,0,0,'Données projet'!$E$13+1,1))</f>
        <v>265.32756131561285</v>
      </c>
      <c r="CZ46" s="60">
        <f t="shared" si="42"/>
        <v>278.34390825661831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0" t="e">
        <f t="shared" si="17"/>
        <v>#N/A</v>
      </c>
      <c r="DT46" s="60" t="e">
        <f ca="1">AVERAGE(OFFSET($DS$3,0,0,'Données projet'!$E$14+1,1))-AVERAGE(OFFSET($H$3,0,0,'Données projet'!$E$14+1,1))</f>
        <v>#N/A</v>
      </c>
      <c r="DU46" s="60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0" t="e">
        <f t="shared" si="20"/>
        <v>#N/A</v>
      </c>
      <c r="EO46" s="60" t="e">
        <f ca="1">AVERAGE(OFFSET($EN$3,0,0,'Données projet'!$E$15+1,1))-AVERAGE(OFFSET($H$3,0,0,'Données projet'!$E$15+1,1))</f>
        <v>#N/A</v>
      </c>
      <c r="EP46" s="60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0" t="e">
        <f t="shared" si="23"/>
        <v>#N/A</v>
      </c>
      <c r="FJ46" s="60" t="e">
        <f ca="1">AVERAGE(OFFSET($FI$3,0,0,'Données projet'!$E$16+1,1))-AVERAGE(OFFSET($H$3,0,0,'Données projet'!$E$16+1,1))</f>
        <v>#N/A</v>
      </c>
      <c r="FK46" s="60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0" t="e">
        <f t="shared" si="26"/>
        <v>#N/A</v>
      </c>
      <c r="GE46" s="60" t="e">
        <f ca="1">AVERAGE(OFFSET($GD$3,0,0,'Données projet'!$E$17+1,1))-AVERAGE(OFFSET($H$3,0,0,'Données projet'!$E$17+1,1))</f>
        <v>#N/A</v>
      </c>
      <c r="GF46" s="60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59.398289996306048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0" t="e">
        <f t="shared" si="29"/>
        <v>#N/A</v>
      </c>
      <c r="GZ46" s="60" t="e">
        <f ca="1">AVERAGE(OFFSET($GY$3,0,0,'Données projet'!$E$18+1,1))-AVERAGE(OFFSET($H$3,0,0,'Données projet'!$E$18+1,1))</f>
        <v>#N/A</v>
      </c>
      <c r="HA46" s="60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4.5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16.5</v>
      </c>
      <c r="H47" s="68">
        <f t="shared" si="1"/>
        <v>190.66666666666666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8.4</v>
      </c>
      <c r="N47" s="14">
        <f>IF('Données projet'!$A$36&gt;35,N46+M47-V46,IF(A47&lt;'Données projet'!$A$36,$K$205^A47,IF(A47='Données projet'!$A$36,'Données projet'!$B$36,N46+M47-V46)))</f>
        <v>149.60000000000005</v>
      </c>
      <c r="O47" s="14">
        <f>N47*VLOOKUP('Données projet'!$B$9,Paramètres!$A$1:$I$89,3,0)*VLOOKUP('Données projet'!$B$9,Paramètres!$A$1:$I$89,5,0)</f>
        <v>144.69312000000005</v>
      </c>
      <c r="P47" s="14">
        <f t="shared" si="33"/>
        <v>37.370061524802772</v>
      </c>
      <c r="Q47" s="22">
        <f t="shared" si="53"/>
        <v>317.09337448903153</v>
      </c>
      <c r="R47" s="60">
        <f t="shared" si="0"/>
        <v>572.22812968668859</v>
      </c>
      <c r="S47" s="60">
        <f ca="1">AVERAGE(OFFSET($R$3,0,0,'Données projet'!$E$9+1,1))-AVERAGE(OFFSET($H$3,0,0,'Données projet'!$E$9+1,1))</f>
        <v>492.25568701818372</v>
      </c>
      <c r="T47" s="60">
        <f t="shared" si="34"/>
        <v>278.34390825661819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8.4</v>
      </c>
      <c r="AI47" s="14">
        <f>IF('Données projet'!$A$62&gt;35,AI46+AH47-AQ46,IF(A47&lt;'Données projet'!$A$62,$AF$205^A47,IF(A47='Données projet'!$A$62,'Données projet'!$B$62,AI46+AH47-AQ46)))</f>
        <v>149.60000000000005</v>
      </c>
      <c r="AJ47" s="14">
        <f>AI47*VLOOKUP('Données projet'!$B$10,Paramètres!$A$1:$I$89,3,0)*VLOOKUP('Données projet'!$B$10,Paramètres!$A$1:$I$89,5,0)</f>
        <v>161.02944000000005</v>
      </c>
      <c r="AK47" s="14">
        <f t="shared" si="35"/>
        <v>41.074621732940727</v>
      </c>
      <c r="AL47" s="22">
        <f t="shared" si="4"/>
        <v>351.99790751820518</v>
      </c>
      <c r="AM47" s="60">
        <f t="shared" si="5"/>
        <v>607.13266271586212</v>
      </c>
      <c r="AN47" s="60">
        <f ca="1">AVERAGE(OFFSET($AM$3,0,0,'Données projet'!$E$10+1,1))-AVERAGE(OFFSET($H$3,0,0,'Données projet'!$E$10+1,1))</f>
        <v>538.82527894410987</v>
      </c>
      <c r="AO47" s="60">
        <f t="shared" si="36"/>
        <v>303.03291289998936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6.2820512820512819</v>
      </c>
      <c r="BD47" s="13">
        <f>IF('Données projet'!$A$88&gt;35,BD46+BC47-BL46,IF(A47&lt;'Données projet'!$A$88,$BA$205^A47,IF(A47='Données projet'!$A$88,'Données projet'!$B$88,BD46+BC47-BL46)))</f>
        <v>184.10256410256412</v>
      </c>
      <c r="BE47" s="14">
        <f>BD47*VLOOKUP('Données projet'!$B$11,Paramètres!$A$1:$I$89,3,0)*VLOOKUP('Données projet'!$B$11,Paramètres!$A$1:$I$89,5,0)</f>
        <v>123.49600000000001</v>
      </c>
      <c r="BF47" s="14">
        <f t="shared" si="37"/>
        <v>32.489016111577364</v>
      </c>
      <c r="BG47" s="22">
        <f t="shared" si="7"/>
        <v>271.67390306099725</v>
      </c>
      <c r="BH47" s="60">
        <f t="shared" si="8"/>
        <v>526.8086582586543</v>
      </c>
      <c r="BI47" s="60">
        <f ca="1">AVERAGE(OFFSET($BH$3,0,0,'Données projet'!$E$11+1,1))-AVERAGE(OFFSET($H$3,0,0,'Données projet'!$E$11+1,1))</f>
        <v>320.48455812702457</v>
      </c>
      <c r="BJ47" s="60">
        <f t="shared" si="38"/>
        <v>232.64090657223622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>
        <f>VLOOKUP(A47,'Données projet'!$A$113:$I$133,2,0)</f>
        <v>230</v>
      </c>
      <c r="BW47" s="13">
        <f>VLOOKUP(A47,'Données projet'!$A$113:$I$133,9,0)</f>
        <v>11.142857142857142</v>
      </c>
      <c r="BX47" s="13">
        <f t="array" ref="BX47">INDEX(BW:BW,MIN(IF(ISNUMBER(BW47:BW243),ROW(BW47:BW243),"")))</f>
        <v>11.142857142857142</v>
      </c>
      <c r="BY47" s="13">
        <f>IF('Données projet'!$A$114&gt;35,BY46+BX47-CG46,IF(A47&lt;'Données projet'!$A$114,$BV$205^A47,IF(A47='Données projet'!$A$114,'Données projet'!$B$114,BY46+BX47-CG46)))</f>
        <v>229.99999999999994</v>
      </c>
      <c r="BZ47" s="14">
        <f>BY47*VLOOKUP('Données projet'!$B$12,Paramètres!$A$1:$I$89,3,0)*VLOOKUP('Données projet'!$B$12,Paramètres!$A$1:$I$89,5,0)</f>
        <v>179.39999999999995</v>
      </c>
      <c r="CA47" s="14">
        <f t="shared" si="39"/>
        <v>45.188671291872232</v>
      </c>
      <c r="CB47" s="22">
        <f t="shared" si="10"/>
        <v>391.15860250001066</v>
      </c>
      <c r="CC47" s="60">
        <f t="shared" si="11"/>
        <v>646.29335769766772</v>
      </c>
      <c r="CD47" s="60">
        <f ca="1">AVERAGE(OFFSET($CC$3,0,0,'Données projet'!$E$12+1,1))-AVERAGE(OFFSET($H$3,0,0,'Données projet'!$E$12+1,1))</f>
        <v>310.59417800585902</v>
      </c>
      <c r="CE47" s="60">
        <f t="shared" si="40"/>
        <v>300.68406973087804</v>
      </c>
      <c r="CF47" s="16">
        <f>IF(ISNA(VLOOKUP(A47,'Données projet'!$A$113:$I$133,3,0)),0,VLOOKUP(A47,'Données projet'!$A$113:$I$133,3,0))</f>
        <v>4</v>
      </c>
      <c r="CG47" s="16">
        <f>IF(ISNA(VLOOKUP(A47,'Données projet'!$A$113:$I$133,4,0)),0,VLOOKUP(A47,'Données projet'!$A$113:$I$133,4,0))</f>
        <v>43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6.4</v>
      </c>
      <c r="CT47" s="13">
        <f>IF('Données projet'!$A$140&gt;35,CT46+CS47-DB46,IF(A47&lt;'Données projet'!$A$140,$CQ$205^A47,IF(A47='Données projet'!$A$140,'Données projet'!$B$140,CT46+CS47-DB46)))</f>
        <v>170.60000000000002</v>
      </c>
      <c r="CU47" s="18">
        <f>CT47*VLOOKUP('Données projet'!$B$13,Paramètres!$A$1:$I$89,3,0)*VLOOKUP('Données projet'!$B$13,Paramètres!$A$1:$I$89,5,0)</f>
        <v>111.77712000000001</v>
      </c>
      <c r="CV47" s="14">
        <f t="shared" si="41"/>
        <v>29.749296563258223</v>
      </c>
      <c r="CW47" s="22">
        <f t="shared" si="13"/>
        <v>246.49184218100808</v>
      </c>
      <c r="CX47" s="60">
        <f t="shared" si="14"/>
        <v>501.62659737866511</v>
      </c>
      <c r="CY47" s="60">
        <f ca="1">AVERAGE(OFFSET($CX$3,0,0,'Données projet'!$E$13+1,1))-AVERAGE(OFFSET($H$3,0,0,'Données projet'!$E$13+1,1))</f>
        <v>265.32756131561285</v>
      </c>
      <c r="CZ47" s="60">
        <f t="shared" si="42"/>
        <v>278.34390825661831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0" t="e">
        <f t="shared" si="17"/>
        <v>#N/A</v>
      </c>
      <c r="DT47" s="60" t="e">
        <f ca="1">AVERAGE(OFFSET($DS$3,0,0,'Données projet'!$E$14+1,1))-AVERAGE(OFFSET($H$3,0,0,'Données projet'!$E$14+1,1))</f>
        <v>#N/A</v>
      </c>
      <c r="DU47" s="60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0" t="e">
        <f t="shared" si="20"/>
        <v>#N/A</v>
      </c>
      <c r="EO47" s="60" t="e">
        <f ca="1">AVERAGE(OFFSET($EN$3,0,0,'Données projet'!$E$15+1,1))-AVERAGE(OFFSET($H$3,0,0,'Données projet'!$E$15+1,1))</f>
        <v>#N/A</v>
      </c>
      <c r="EP47" s="60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0" t="e">
        <f t="shared" si="23"/>
        <v>#N/A</v>
      </c>
      <c r="FJ47" s="60" t="e">
        <f ca="1">AVERAGE(OFFSET($FI$3,0,0,'Données projet'!$E$16+1,1))-AVERAGE(OFFSET($H$3,0,0,'Données projet'!$E$16+1,1))</f>
        <v>#N/A</v>
      </c>
      <c r="FK47" s="60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0" t="e">
        <f t="shared" si="26"/>
        <v>#N/A</v>
      </c>
      <c r="GE47" s="60" t="e">
        <f ca="1">AVERAGE(OFFSET($GD$3,0,0,'Données projet'!$E$17+1,1))-AVERAGE(OFFSET($H$3,0,0,'Données projet'!$E$17+1,1))</f>
        <v>#N/A</v>
      </c>
      <c r="GF47" s="60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59.582205962997371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0" t="e">
        <f t="shared" si="29"/>
        <v>#N/A</v>
      </c>
      <c r="GZ47" s="60" t="e">
        <f ca="1">AVERAGE(OFFSET($GY$3,0,0,'Données projet'!$E$18+1,1))-AVERAGE(OFFSET($H$3,0,0,'Données projet'!$E$18+1,1))</f>
        <v>#N/A</v>
      </c>
      <c r="HA47" s="60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4.5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16.5</v>
      </c>
      <c r="H48" s="68">
        <f t="shared" si="1"/>
        <v>190.66666666666666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158</v>
      </c>
      <c r="L48" s="13">
        <f>VLOOKUP(A48,'Données projet'!$A$35:$I$55,9,0)</f>
        <v>8.4</v>
      </c>
      <c r="M48" s="13">
        <f t="array" ref="M48">INDEX(L:L,MIN(IF(ISNUMBER(L48:L244),ROW(L48:L244),"")))</f>
        <v>8.4</v>
      </c>
      <c r="N48" s="14">
        <f>IF('Données projet'!$A$36&gt;35,N47+M48-V47,IF(A48&lt;'Données projet'!$A$36,$K$205^A48,IF(A48='Données projet'!$A$36,'Données projet'!$B$36,N47+M48-V47)))</f>
        <v>158.00000000000006</v>
      </c>
      <c r="O48" s="14">
        <f>N48*VLOOKUP('Données projet'!$B$9,Paramètres!$A$1:$I$89,3,0)*VLOOKUP('Données projet'!$B$9,Paramètres!$A$1:$I$89,5,0)</f>
        <v>152.81760000000006</v>
      </c>
      <c r="P48" s="14">
        <f t="shared" si="33"/>
        <v>39.218200171484227</v>
      </c>
      <c r="Q48" s="22">
        <f t="shared" si="53"/>
        <v>334.46235196533513</v>
      </c>
      <c r="R48" s="60">
        <f t="shared" si="0"/>
        <v>590.25976709441909</v>
      </c>
      <c r="S48" s="60">
        <f ca="1">AVERAGE(OFFSET($R$3,0,0,'Données projet'!$E$9+1,1))-AVERAGE(OFFSET($H$3,0,0,'Données projet'!$E$9+1,1))</f>
        <v>492.25568701818372</v>
      </c>
      <c r="T48" s="60">
        <f t="shared" si="34"/>
        <v>278.34390825661819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158</v>
      </c>
      <c r="AG48" s="13">
        <f>VLOOKUP(A48,'Données projet'!$A$61:$I$81,9,0)</f>
        <v>8.4</v>
      </c>
      <c r="AH48" s="13">
        <f t="array" ref="AH48">INDEX(AG:AG,MIN(IF(ISNUMBER(AG48:AG244),ROW(AG48:AG244),"")))</f>
        <v>8.4</v>
      </c>
      <c r="AI48" s="14">
        <f>IF('Données projet'!$A$62&gt;35,AI47+AH48-AQ47,IF(A48&lt;'Données projet'!$A$62,$AF$205^A48,IF(A48='Données projet'!$A$62,'Données projet'!$B$62,AI47+AH48-AQ47)))</f>
        <v>158.00000000000006</v>
      </c>
      <c r="AJ48" s="14">
        <f>AI48*VLOOKUP('Données projet'!$B$10,Paramètres!$A$1:$I$89,3,0)*VLOOKUP('Données projet'!$B$10,Paramètres!$A$1:$I$89,5,0)</f>
        <v>170.07120000000003</v>
      </c>
      <c r="AK48" s="14">
        <f t="shared" si="35"/>
        <v>43.10596962815594</v>
      </c>
      <c r="AL48" s="22">
        <f t="shared" si="4"/>
        <v>371.28357043570503</v>
      </c>
      <c r="AM48" s="60">
        <f t="shared" si="5"/>
        <v>627.08098556478899</v>
      </c>
      <c r="AN48" s="60">
        <f ca="1">AVERAGE(OFFSET($AM$3,0,0,'Données projet'!$E$10+1,1))-AVERAGE(OFFSET($H$3,0,0,'Données projet'!$E$10+1,1))</f>
        <v>538.82527894410987</v>
      </c>
      <c r="AO48" s="60">
        <f t="shared" si="36"/>
        <v>303.03291289998936</v>
      </c>
      <c r="AP48" s="16">
        <f>IF(ISNA(VLOOKUP(A48,'Données projet'!$A$61:$I$81,3,0)),0,VLOOKUP(A48,'Données projet'!$A$61:$I$81,3,0))</f>
        <v>0</v>
      </c>
      <c r="AQ48" s="16">
        <f>IF(ISNA(VLOOKUP(A48,'Données projet'!$A$61:$I$81,4,0)),0,VLOOKUP(A48,'Données projet'!$A$61:$I$81,4,0))</f>
        <v>0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190.38461538461539</v>
      </c>
      <c r="BB48" s="13">
        <f>VLOOKUP(A48,'Données projet'!$A$87:$I$107,9,0)</f>
        <v>6.2820512820512819</v>
      </c>
      <c r="BC48" s="13">
        <f t="array" ref="BC48">INDEX(BB:BB,MIN(IF(ISNUMBER(BB48:BB244),ROW(BB48:BB244),"")))</f>
        <v>6.2820512820512819</v>
      </c>
      <c r="BD48" s="13">
        <f>IF('Données projet'!$A$88&gt;35,BD47+BC48-BL47,IF(A48&lt;'Données projet'!$A$88,$BA$205^A48,IF(A48='Données projet'!$A$88,'Données projet'!$B$88,BD47+BC48-BL47)))</f>
        <v>190.38461538461539</v>
      </c>
      <c r="BE48" s="14">
        <f>BD48*VLOOKUP('Données projet'!$B$11,Paramètres!$A$1:$I$89,3,0)*VLOOKUP('Données projet'!$B$11,Paramètres!$A$1:$I$89,5,0)</f>
        <v>127.71000000000001</v>
      </c>
      <c r="BF48" s="14">
        <f t="shared" si="37"/>
        <v>33.466661484162984</v>
      </c>
      <c r="BG48" s="22">
        <f t="shared" si="7"/>
        <v>280.71601875158382</v>
      </c>
      <c r="BH48" s="60">
        <f t="shared" si="8"/>
        <v>536.51343388066778</v>
      </c>
      <c r="BI48" s="60">
        <f ca="1">AVERAGE(OFFSET($BH$3,0,0,'Données projet'!$E$11+1,1))-AVERAGE(OFFSET($H$3,0,0,'Données projet'!$E$11+1,1))</f>
        <v>320.48455812702457</v>
      </c>
      <c r="BJ48" s="60">
        <f t="shared" si="38"/>
        <v>232.64090657223622</v>
      </c>
      <c r="BK48" s="16">
        <f>IF(ISNA(VLOOKUP(A48,'Données projet'!$A$87:$I$107,3,0)),0,VLOOKUP(A48,'Données projet'!$A$87:$I$107,3,0))</f>
        <v>3</v>
      </c>
      <c r="BL48" s="16">
        <f>IF(ISNA(VLOOKUP(A48,'Données projet'!$A$87:$I$107,4,0)),0,VLOOKUP(A48,'Données projet'!$A$87:$I$107,4,0))</f>
        <v>31.410256410256409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10.375</v>
      </c>
      <c r="BY48" s="13">
        <f>IF('Données projet'!$A$114&gt;35,BY47+BX48-CG47,IF(A48&lt;'Données projet'!$A$114,$BV$205^A48,IF(A48='Données projet'!$A$114,'Données projet'!$B$114,BY47+BX48-CG47)))</f>
        <v>197.37499999999994</v>
      </c>
      <c r="BZ48" s="14">
        <f>BY48*VLOOKUP('Données projet'!$B$12,Paramètres!$A$1:$I$89,3,0)*VLOOKUP('Données projet'!$B$12,Paramètres!$A$1:$I$89,5,0)</f>
        <v>153.95249999999996</v>
      </c>
      <c r="CA48" s="14">
        <f t="shared" si="39"/>
        <v>39.475441267837397</v>
      </c>
      <c r="CB48" s="22">
        <f t="shared" si="10"/>
        <v>336.88699770815003</v>
      </c>
      <c r="CC48" s="60">
        <f t="shared" si="11"/>
        <v>592.68441283723405</v>
      </c>
      <c r="CD48" s="60">
        <f ca="1">AVERAGE(OFFSET($CC$3,0,0,'Données projet'!$E$12+1,1))-AVERAGE(OFFSET($H$3,0,0,'Données projet'!$E$12+1,1))</f>
        <v>310.59417800585902</v>
      </c>
      <c r="CE48" s="60">
        <f t="shared" si="40"/>
        <v>300.68406973087804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177</v>
      </c>
      <c r="CR48" s="13">
        <f>VLOOKUP(A48,'Données projet'!$A$139:$I$159,9,0)</f>
        <v>6.4</v>
      </c>
      <c r="CS48" s="13">
        <f t="array" ref="CS48">INDEX(CR:CR,MIN(IF(ISNUMBER(CR48:CR244),ROW(CR48:CR244),"")))</f>
        <v>6.4</v>
      </c>
      <c r="CT48" s="13">
        <f>IF('Données projet'!$A$140&gt;35,CT47+CS48-DB47,IF(A48&lt;'Données projet'!$A$140,$CQ$205^A48,IF(A48='Données projet'!$A$140,'Données projet'!$B$140,CT47+CS48-DB47)))</f>
        <v>177.00000000000003</v>
      </c>
      <c r="CU48" s="18">
        <f>CT48*VLOOKUP('Données projet'!$B$13,Paramètres!$A$1:$I$89,3,0)*VLOOKUP('Données projet'!$B$13,Paramètres!$A$1:$I$89,5,0)</f>
        <v>115.97040000000001</v>
      </c>
      <c r="CV48" s="14">
        <f t="shared" si="41"/>
        <v>30.733301120222794</v>
      </c>
      <c r="CW48" s="22">
        <f t="shared" si="13"/>
        <v>255.50894611772139</v>
      </c>
      <c r="CX48" s="60">
        <f t="shared" si="14"/>
        <v>511.30636124680541</v>
      </c>
      <c r="CY48" s="60">
        <f ca="1">AVERAGE(OFFSET($CX$3,0,0,'Données projet'!$E$13+1,1))-AVERAGE(OFFSET($H$3,0,0,'Données projet'!$E$13+1,1))</f>
        <v>265.32756131561285</v>
      </c>
      <c r="CZ48" s="60">
        <f t="shared" si="42"/>
        <v>278.34390825661831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0" t="e">
        <f t="shared" si="17"/>
        <v>#N/A</v>
      </c>
      <c r="DT48" s="60" t="e">
        <f ca="1">AVERAGE(OFFSET($DS$3,0,0,'Données projet'!$E$14+1,1))-AVERAGE(OFFSET($H$3,0,0,'Données projet'!$E$14+1,1))</f>
        <v>#N/A</v>
      </c>
      <c r="DU48" s="60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0" t="e">
        <f t="shared" si="20"/>
        <v>#N/A</v>
      </c>
      <c r="EO48" s="60" t="e">
        <f ca="1">AVERAGE(OFFSET($EN$3,0,0,'Données projet'!$E$15+1,1))-AVERAGE(OFFSET($H$3,0,0,'Données projet'!$E$15+1,1))</f>
        <v>#N/A</v>
      </c>
      <c r="EP48" s="60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0" t="e">
        <f t="shared" si="23"/>
        <v>#N/A</v>
      </c>
      <c r="FJ48" s="60" t="e">
        <f ca="1">AVERAGE(OFFSET($FI$3,0,0,'Données projet'!$E$16+1,1))-AVERAGE(OFFSET($H$3,0,0,'Données projet'!$E$16+1,1))</f>
        <v>#N/A</v>
      </c>
      <c r="FK48" s="60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0" t="e">
        <f t="shared" si="26"/>
        <v>#N/A</v>
      </c>
      <c r="GE48" s="60" t="e">
        <f ca="1">AVERAGE(OFFSET($GD$3,0,0,'Données projet'!$E$17+1,1))-AVERAGE(OFFSET($H$3,0,0,'Données projet'!$E$17+1,1))</f>
        <v>#N/A</v>
      </c>
      <c r="GF48" s="60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59.762931398841097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0" t="e">
        <f t="shared" si="29"/>
        <v>#N/A</v>
      </c>
      <c r="GZ48" s="60" t="e">
        <f ca="1">AVERAGE(OFFSET($GY$3,0,0,'Données projet'!$E$18+1,1))-AVERAGE(OFFSET($H$3,0,0,'Données projet'!$E$18+1,1))</f>
        <v>#N/A</v>
      </c>
      <c r="HA48" s="60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4.5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16.5</v>
      </c>
      <c r="H49" s="68">
        <f t="shared" si="1"/>
        <v>190.66666666666666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8.1999999999999993</v>
      </c>
      <c r="N49" s="14">
        <f>IF('Données projet'!$A$36&gt;35,N48+M49-V48,IF(A49&lt;'Données projet'!$A$36,$K$205^A49,IF(A49='Données projet'!$A$36,'Données projet'!$B$36,N48+M49-V48)))</f>
        <v>166.20000000000005</v>
      </c>
      <c r="O49" s="14">
        <f>N49*VLOOKUP('Données projet'!$B$9,Paramètres!$A$1:$I$89,3,0)*VLOOKUP('Données projet'!$B$9,Paramètres!$A$1:$I$89,5,0)</f>
        <v>160.74864000000005</v>
      </c>
      <c r="P49" s="14">
        <f t="shared" si="33"/>
        <v>41.011327345272264</v>
      </c>
      <c r="Q49" s="22">
        <f t="shared" si="53"/>
        <v>351.39860979301596</v>
      </c>
      <c r="R49" s="60">
        <f t="shared" si="0"/>
        <v>607.84718918520241</v>
      </c>
      <c r="S49" s="60">
        <f ca="1">AVERAGE(OFFSET($R$3,0,0,'Données projet'!$E$9+1,1))-AVERAGE(OFFSET($H$3,0,0,'Données projet'!$E$9+1,1))</f>
        <v>492.25568701818372</v>
      </c>
      <c r="T49" s="60">
        <f t="shared" si="34"/>
        <v>278.34390825661819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8.1999999999999993</v>
      </c>
      <c r="AI49" s="14">
        <f>IF('Données projet'!$A$62&gt;35,AI48+AH49-AQ48,IF(A49&lt;'Données projet'!$A$62,$AF$205^A49,IF(A49='Données projet'!$A$62,'Données projet'!$B$62,AI48+AH49-AQ48)))</f>
        <v>166.20000000000005</v>
      </c>
      <c r="AJ49" s="14">
        <f>AI49*VLOOKUP('Données projet'!$B$10,Paramètres!$A$1:$I$89,3,0)*VLOOKUP('Données projet'!$B$10,Paramètres!$A$1:$I$89,5,0)</f>
        <v>178.89768000000004</v>
      </c>
      <c r="AK49" s="14">
        <f t="shared" si="35"/>
        <v>45.076852665999411</v>
      </c>
      <c r="AL49" s="22">
        <f t="shared" si="4"/>
        <v>390.08897772661572</v>
      </c>
      <c r="AM49" s="60">
        <f t="shared" si="5"/>
        <v>646.53755711880217</v>
      </c>
      <c r="AN49" s="60">
        <f ca="1">AVERAGE(OFFSET($AM$3,0,0,'Données projet'!$E$10+1,1))-AVERAGE(OFFSET($H$3,0,0,'Données projet'!$E$10+1,1))</f>
        <v>538.82527894410987</v>
      </c>
      <c r="AO49" s="60">
        <f t="shared" si="36"/>
        <v>303.03291289998936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5.8974358974358951</v>
      </c>
      <c r="BD49" s="13">
        <f>IF('Données projet'!$A$88&gt;35,BD48+BC49-BL48,IF(A49&lt;'Données projet'!$A$88,$BA$205^A49,IF(A49='Données projet'!$A$88,'Données projet'!$B$88,BD48+BC49-BL48)))</f>
        <v>164.87179487179486</v>
      </c>
      <c r="BE49" s="14">
        <f>BD49*VLOOKUP('Données projet'!$B$11,Paramètres!$A$1:$I$89,3,0)*VLOOKUP('Données projet'!$B$11,Paramètres!$A$1:$I$89,5,0)</f>
        <v>110.59599999999999</v>
      </c>
      <c r="BF49" s="14">
        <f t="shared" si="37"/>
        <v>29.471362629717831</v>
      </c>
      <c r="BG49" s="22">
        <f t="shared" si="7"/>
        <v>243.95065658009185</v>
      </c>
      <c r="BH49" s="60">
        <f t="shared" si="8"/>
        <v>500.39923597227829</v>
      </c>
      <c r="BI49" s="60">
        <f ca="1">AVERAGE(OFFSET($BH$3,0,0,'Données projet'!$E$11+1,1))-AVERAGE(OFFSET($H$3,0,0,'Données projet'!$E$11+1,1))</f>
        <v>320.48455812702457</v>
      </c>
      <c r="BJ49" s="60">
        <f t="shared" si="38"/>
        <v>232.64090657223622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10.375</v>
      </c>
      <c r="BY49" s="13">
        <f>IF('Données projet'!$A$114&gt;35,BY48+BX49-CG48,IF(A49&lt;'Données projet'!$A$114,$BV$205^A49,IF(A49='Données projet'!$A$114,'Données projet'!$B$114,BY48+BX49-CG48)))</f>
        <v>207.74999999999994</v>
      </c>
      <c r="BZ49" s="14">
        <f>BY49*VLOOKUP('Données projet'!$B$12,Paramètres!$A$1:$I$89,3,0)*VLOOKUP('Données projet'!$B$12,Paramètres!$A$1:$I$89,5,0)</f>
        <v>162.04499999999996</v>
      </c>
      <c r="CA49" s="14">
        <f t="shared" si="39"/>
        <v>41.303429372463391</v>
      </c>
      <c r="CB49" s="22">
        <f t="shared" si="10"/>
        <v>354.16518115704031</v>
      </c>
      <c r="CC49" s="60">
        <f t="shared" si="11"/>
        <v>610.61376054922675</v>
      </c>
      <c r="CD49" s="60">
        <f ca="1">AVERAGE(OFFSET($CC$3,0,0,'Données projet'!$E$12+1,1))-AVERAGE(OFFSET($H$3,0,0,'Données projet'!$E$12+1,1))</f>
        <v>310.59417800585902</v>
      </c>
      <c r="CE49" s="60">
        <f t="shared" si="40"/>
        <v>300.68406973087804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5.8</v>
      </c>
      <c r="CT49" s="13">
        <f>IF('Données projet'!$A$140&gt;35,CT48+CS49-DB48,IF(A49&lt;'Données projet'!$A$140,$CQ$205^A49,IF(A49='Données projet'!$A$140,'Données projet'!$B$140,CT48+CS49-DB48)))</f>
        <v>182.80000000000004</v>
      </c>
      <c r="CU49" s="18">
        <f>CT49*VLOOKUP('Données projet'!$B$13,Paramètres!$A$1:$I$89,3,0)*VLOOKUP('Données projet'!$B$13,Paramètres!$A$1:$I$89,5,0)</f>
        <v>119.77056000000002</v>
      </c>
      <c r="CV49" s="14">
        <f t="shared" si="41"/>
        <v>31.6214802228608</v>
      </c>
      <c r="CW49" s="22">
        <f t="shared" si="13"/>
        <v>263.67447005481591</v>
      </c>
      <c r="CX49" s="60">
        <f t="shared" si="14"/>
        <v>520.12304944700236</v>
      </c>
      <c r="CY49" s="60">
        <f ca="1">AVERAGE(OFFSET($CX$3,0,0,'Données projet'!$E$13+1,1))-AVERAGE(OFFSET($H$3,0,0,'Données projet'!$E$13+1,1))</f>
        <v>265.32756131561285</v>
      </c>
      <c r="CZ49" s="60">
        <f t="shared" si="42"/>
        <v>278.34390825661831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0" t="e">
        <f t="shared" si="17"/>
        <v>#N/A</v>
      </c>
      <c r="DT49" s="60" t="e">
        <f ca="1">AVERAGE(OFFSET($DS$3,0,0,'Données projet'!$E$14+1,1))-AVERAGE(OFFSET($H$3,0,0,'Données projet'!$E$14+1,1))</f>
        <v>#N/A</v>
      </c>
      <c r="DU49" s="60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0" t="e">
        <f t="shared" si="20"/>
        <v>#N/A</v>
      </c>
      <c r="EO49" s="60" t="e">
        <f ca="1">AVERAGE(OFFSET($EN$3,0,0,'Données projet'!$E$15+1,1))-AVERAGE(OFFSET($H$3,0,0,'Données projet'!$E$15+1,1))</f>
        <v>#N/A</v>
      </c>
      <c r="EP49" s="60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0" t="e">
        <f t="shared" si="23"/>
        <v>#N/A</v>
      </c>
      <c r="FJ49" s="60" t="e">
        <f ca="1">AVERAGE(OFFSET($FI$3,0,0,'Données projet'!$E$16+1,1))-AVERAGE(OFFSET($H$3,0,0,'Données projet'!$E$16+1,1))</f>
        <v>#N/A</v>
      </c>
      <c r="FK49" s="60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0" t="e">
        <f t="shared" si="26"/>
        <v>#N/A</v>
      </c>
      <c r="GE49" s="60" t="e">
        <f ca="1">AVERAGE(OFFSET($GD$3,0,0,'Données projet'!$E$17+1,1))-AVERAGE(OFFSET($H$3,0,0,'Données projet'!$E$17+1,1))</f>
        <v>#N/A</v>
      </c>
      <c r="GF49" s="60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59.940521652414482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0" t="e">
        <f t="shared" si="29"/>
        <v>#N/A</v>
      </c>
      <c r="GZ49" s="60" t="e">
        <f ca="1">AVERAGE(OFFSET($GY$3,0,0,'Données projet'!$E$18+1,1))-AVERAGE(OFFSET($H$3,0,0,'Données projet'!$E$18+1,1))</f>
        <v>#N/A</v>
      </c>
      <c r="HA49" s="60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4.5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16.5</v>
      </c>
      <c r="H50" s="68">
        <f t="shared" si="1"/>
        <v>190.66666666666666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8.1999999999999993</v>
      </c>
      <c r="N50" s="14">
        <f>IF('Données projet'!$A$36&gt;35,N49+M50-V49,IF(A50&lt;'Données projet'!$A$36,$K$205^A50,IF(A50='Données projet'!$A$36,'Données projet'!$B$36,N49+M50-V49)))</f>
        <v>174.40000000000003</v>
      </c>
      <c r="O50" s="14">
        <f>N50*VLOOKUP('Données projet'!$B$9,Paramètres!$A$1:$I$89,3,0)*VLOOKUP('Données projet'!$B$9,Paramètres!$A$1:$I$89,5,0)</f>
        <v>168.67968000000002</v>
      </c>
      <c r="P50" s="14">
        <f t="shared" si="33"/>
        <v>42.794181774227013</v>
      </c>
      <c r="Q50" s="22">
        <f t="shared" si="53"/>
        <v>368.3169759234454</v>
      </c>
      <c r="R50" s="60">
        <f t="shared" si="0"/>
        <v>625.4054233345546</v>
      </c>
      <c r="S50" s="60">
        <f ca="1">AVERAGE(OFFSET($R$3,0,0,'Données projet'!$E$9+1,1))-AVERAGE(OFFSET($H$3,0,0,'Données projet'!$E$9+1,1))</f>
        <v>492.25568701818372</v>
      </c>
      <c r="T50" s="60">
        <f t="shared" si="34"/>
        <v>278.34390825661819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8.1999999999999993</v>
      </c>
      <c r="AI50" s="14">
        <f>IF('Données projet'!$A$62&gt;35,AI49+AH50-AQ49,IF(A50&lt;'Données projet'!$A$62,$AF$205^A50,IF(A50='Données projet'!$A$62,'Données projet'!$B$62,AI49+AH50-AQ49)))</f>
        <v>174.40000000000003</v>
      </c>
      <c r="AJ50" s="14">
        <f>AI50*VLOOKUP('Données projet'!$B$10,Paramètres!$A$1:$I$89,3,0)*VLOOKUP('Données projet'!$B$10,Paramètres!$A$1:$I$89,5,0)</f>
        <v>187.72416000000004</v>
      </c>
      <c r="AK50" s="14">
        <f t="shared" si="35"/>
        <v>47.036444603668812</v>
      </c>
      <c r="AL50" s="22">
        <f t="shared" si="4"/>
        <v>408.87471968472323</v>
      </c>
      <c r="AM50" s="60">
        <f t="shared" si="5"/>
        <v>665.96316709583243</v>
      </c>
      <c r="AN50" s="60">
        <f ca="1">AVERAGE(OFFSET($AM$3,0,0,'Données projet'!$E$10+1,1))-AVERAGE(OFFSET($H$3,0,0,'Données projet'!$E$10+1,1))</f>
        <v>538.82527894410987</v>
      </c>
      <c r="AO50" s="60">
        <f t="shared" si="36"/>
        <v>303.03291289998936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5.8974358974358951</v>
      </c>
      <c r="BD50" s="13">
        <f>IF('Données projet'!$A$88&gt;35,BD49+BC50-BL49,IF(A50&lt;'Données projet'!$A$88,$BA$205^A50,IF(A50='Données projet'!$A$88,'Données projet'!$B$88,BD49+BC50-BL49)))</f>
        <v>170.76923076923075</v>
      </c>
      <c r="BE50" s="14">
        <f>BD50*VLOOKUP('Données projet'!$B$11,Paramètres!$A$1:$I$89,3,0)*VLOOKUP('Données projet'!$B$11,Paramètres!$A$1:$I$89,5,0)</f>
        <v>114.55199999999998</v>
      </c>
      <c r="BF50" s="14">
        <f t="shared" si="37"/>
        <v>30.400927204443946</v>
      </c>
      <c r="BG50" s="22">
        <f t="shared" si="7"/>
        <v>252.45968154773985</v>
      </c>
      <c r="BH50" s="60">
        <f t="shared" si="8"/>
        <v>509.54812895884913</v>
      </c>
      <c r="BI50" s="60">
        <f ca="1">AVERAGE(OFFSET($BH$3,0,0,'Données projet'!$E$11+1,1))-AVERAGE(OFFSET($H$3,0,0,'Données projet'!$E$11+1,1))</f>
        <v>320.48455812702457</v>
      </c>
      <c r="BJ50" s="60">
        <f t="shared" si="38"/>
        <v>232.64090657223622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10.375</v>
      </c>
      <c r="BY50" s="13">
        <f>IF('Données projet'!$A$114&gt;35,BY49+BX50-CG49,IF(A50&lt;'Données projet'!$A$114,$BV$205^A50,IF(A50='Données projet'!$A$114,'Données projet'!$B$114,BY49+BX50-CG49)))</f>
        <v>218.12499999999994</v>
      </c>
      <c r="BZ50" s="14">
        <f>BY50*VLOOKUP('Données projet'!$B$12,Paramètres!$A$1:$I$89,3,0)*VLOOKUP('Données projet'!$B$12,Paramètres!$A$1:$I$89,5,0)</f>
        <v>170.13749999999996</v>
      </c>
      <c r="CA50" s="14">
        <f t="shared" si="39"/>
        <v>43.120817562072411</v>
      </c>
      <c r="CB50" s="22">
        <f t="shared" si="10"/>
        <v>371.42490308727605</v>
      </c>
      <c r="CC50" s="60">
        <f t="shared" si="11"/>
        <v>628.51335049838531</v>
      </c>
      <c r="CD50" s="60">
        <f ca="1">AVERAGE(OFFSET($CC$3,0,0,'Données projet'!$E$12+1,1))-AVERAGE(OFFSET($H$3,0,0,'Données projet'!$E$12+1,1))</f>
        <v>310.59417800585902</v>
      </c>
      <c r="CE50" s="60">
        <f t="shared" si="40"/>
        <v>300.68406973087804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5.8</v>
      </c>
      <c r="CT50" s="13">
        <f>IF('Données projet'!$A$140&gt;35,CT49+CS50-DB49,IF(A50&lt;'Données projet'!$A$140,$CQ$205^A50,IF(A50='Données projet'!$A$140,'Données projet'!$B$140,CT49+CS50-DB49)))</f>
        <v>188.60000000000005</v>
      </c>
      <c r="CU50" s="18">
        <f>CT50*VLOOKUP('Données projet'!$B$13,Paramètres!$A$1:$I$89,3,0)*VLOOKUP('Données projet'!$B$13,Paramètres!$A$1:$I$89,5,0)</f>
        <v>123.57072000000004</v>
      </c>
      <c r="CV50" s="14">
        <f t="shared" si="41"/>
        <v>32.506384557027701</v>
      </c>
      <c r="CW50" s="22">
        <f t="shared" si="13"/>
        <v>271.83429043682327</v>
      </c>
      <c r="CX50" s="60">
        <f t="shared" si="14"/>
        <v>528.92273784793247</v>
      </c>
      <c r="CY50" s="60">
        <f ca="1">AVERAGE(OFFSET($CX$3,0,0,'Données projet'!$E$13+1,1))-AVERAGE(OFFSET($H$3,0,0,'Données projet'!$E$13+1,1))</f>
        <v>265.32756131561285</v>
      </c>
      <c r="CZ50" s="60">
        <f t="shared" si="42"/>
        <v>278.34390825661831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0" t="e">
        <f t="shared" si="17"/>
        <v>#N/A</v>
      </c>
      <c r="DT50" s="60" t="e">
        <f ca="1">AVERAGE(OFFSET($DS$3,0,0,'Données projet'!$E$14+1,1))-AVERAGE(OFFSET($H$3,0,0,'Données projet'!$E$14+1,1))</f>
        <v>#N/A</v>
      </c>
      <c r="DU50" s="60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0" t="e">
        <f t="shared" si="20"/>
        <v>#N/A</v>
      </c>
      <c r="EO50" s="60" t="e">
        <f ca="1">AVERAGE(OFFSET($EN$3,0,0,'Données projet'!$E$15+1,1))-AVERAGE(OFFSET($H$3,0,0,'Données projet'!$E$15+1,1))</f>
        <v>#N/A</v>
      </c>
      <c r="EP50" s="60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0" t="e">
        <f t="shared" si="23"/>
        <v>#N/A</v>
      </c>
      <c r="FJ50" s="60" t="e">
        <f ca="1">AVERAGE(OFFSET($FI$3,0,0,'Données projet'!$E$16+1,1))-AVERAGE(OFFSET($H$3,0,0,'Données projet'!$E$16+1,1))</f>
        <v>#N/A</v>
      </c>
      <c r="FK50" s="60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0" t="e">
        <f t="shared" si="26"/>
        <v>#N/A</v>
      </c>
      <c r="GE50" s="60" t="e">
        <f ca="1">AVERAGE(OFFSET($GD$3,0,0,'Données projet'!$E$17+1,1))-AVERAGE(OFFSET($H$3,0,0,'Données projet'!$E$17+1,1))</f>
        <v>#N/A</v>
      </c>
      <c r="GF50" s="60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60.115031112120697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0" t="e">
        <f t="shared" si="29"/>
        <v>#N/A</v>
      </c>
      <c r="GZ50" s="60" t="e">
        <f ca="1">AVERAGE(OFFSET($GY$3,0,0,'Données projet'!$E$18+1,1))-AVERAGE(OFFSET($H$3,0,0,'Données projet'!$E$18+1,1))</f>
        <v>#N/A</v>
      </c>
      <c r="HA50" s="60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4.5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16.5</v>
      </c>
      <c r="H51" s="68">
        <f t="shared" si="1"/>
        <v>190.66666666666666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8.1999999999999993</v>
      </c>
      <c r="N51" s="14">
        <f>IF('Données projet'!$A$36&gt;35,N50+M51-V50,IF(A51&lt;'Données projet'!$A$36,$K$205^A51,IF(A51='Données projet'!$A$36,'Données projet'!$B$36,N50+M51-V50)))</f>
        <v>182.60000000000002</v>
      </c>
      <c r="O51" s="14">
        <f>N51*VLOOKUP('Données projet'!$B$9,Paramètres!$A$1:$I$89,3,0)*VLOOKUP('Données projet'!$B$9,Paramètres!$A$1:$I$89,5,0)</f>
        <v>176.61072000000004</v>
      </c>
      <c r="P51" s="14">
        <f t="shared" si="33"/>
        <v>44.56730162053563</v>
      </c>
      <c r="Q51" s="22">
        <f t="shared" si="53"/>
        <v>385.21838765576626</v>
      </c>
      <c r="R51" s="60">
        <f t="shared" si="0"/>
        <v>642.93560280620045</v>
      </c>
      <c r="S51" s="60">
        <f ca="1">AVERAGE(OFFSET($R$3,0,0,'Données projet'!$E$9+1,1))-AVERAGE(OFFSET($H$3,0,0,'Données projet'!$E$9+1,1))</f>
        <v>492.25568701818372</v>
      </c>
      <c r="T51" s="60">
        <f t="shared" si="34"/>
        <v>278.34390825661819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8.1999999999999993</v>
      </c>
      <c r="AI51" s="14">
        <f>IF('Données projet'!$A$62&gt;35,AI50+AH51-AQ50,IF(A51&lt;'Données projet'!$A$62,$AF$205^A51,IF(A51='Données projet'!$A$62,'Données projet'!$B$62,AI50+AH51-AQ50)))</f>
        <v>182.60000000000002</v>
      </c>
      <c r="AJ51" s="14">
        <f>AI51*VLOOKUP('Données projet'!$B$10,Paramètres!$A$1:$I$89,3,0)*VLOOKUP('Données projet'!$B$10,Paramètres!$A$1:$I$89,5,0)</f>
        <v>196.55064000000002</v>
      </c>
      <c r="AK51" s="14">
        <f t="shared" si="35"/>
        <v>48.985336952319578</v>
      </c>
      <c r="AL51" s="22">
        <f t="shared" si="4"/>
        <v>427.6418265252899</v>
      </c>
      <c r="AM51" s="60">
        <f t="shared" si="5"/>
        <v>685.35904167572414</v>
      </c>
      <c r="AN51" s="60">
        <f ca="1">AVERAGE(OFFSET($AM$3,0,0,'Données projet'!$E$10+1,1))-AVERAGE(OFFSET($H$3,0,0,'Données projet'!$E$10+1,1))</f>
        <v>538.82527894410987</v>
      </c>
      <c r="AO51" s="60">
        <f t="shared" si="36"/>
        <v>303.03291289998936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5.8974358974358951</v>
      </c>
      <c r="BD51" s="13">
        <f>IF('Données projet'!$A$88&gt;35,BD50+BC51-BL50,IF(A51&lt;'Données projet'!$A$88,$BA$205^A51,IF(A51='Données projet'!$A$88,'Données projet'!$B$88,BD50+BC51-BL50)))</f>
        <v>176.66666666666663</v>
      </c>
      <c r="BE51" s="14">
        <f>BD51*VLOOKUP('Données projet'!$B$11,Paramètres!$A$1:$I$89,3,0)*VLOOKUP('Données projet'!$B$11,Paramètres!$A$1:$I$89,5,0)</f>
        <v>118.50799999999998</v>
      </c>
      <c r="BF51" s="14">
        <f t="shared" si="37"/>
        <v>31.326761814194999</v>
      </c>
      <c r="BG51" s="22">
        <f t="shared" si="7"/>
        <v>260.96221015972293</v>
      </c>
      <c r="BH51" s="60">
        <f t="shared" si="8"/>
        <v>518.67942531015717</v>
      </c>
      <c r="BI51" s="60">
        <f ca="1">AVERAGE(OFFSET($BH$3,0,0,'Données projet'!$E$11+1,1))-AVERAGE(OFFSET($H$3,0,0,'Données projet'!$E$11+1,1))</f>
        <v>320.48455812702457</v>
      </c>
      <c r="BJ51" s="60">
        <f t="shared" si="38"/>
        <v>232.64090657223622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10.375</v>
      </c>
      <c r="BY51" s="13">
        <f>IF('Données projet'!$A$114&gt;35,BY50+BX51-CG50,IF(A51&lt;'Données projet'!$A$114,$BV$205^A51,IF(A51='Données projet'!$A$114,'Données projet'!$B$114,BY50+BX51-CG50)))</f>
        <v>228.49999999999994</v>
      </c>
      <c r="BZ51" s="14">
        <f>BY51*VLOOKUP('Données projet'!$B$12,Paramètres!$A$1:$I$89,3,0)*VLOOKUP('Données projet'!$B$12,Paramètres!$A$1:$I$89,5,0)</f>
        <v>178.22999999999996</v>
      </c>
      <c r="CA51" s="14">
        <f t="shared" si="39"/>
        <v>44.928167580487852</v>
      </c>
      <c r="CB51" s="22">
        <f t="shared" si="10"/>
        <v>388.66714186934956</v>
      </c>
      <c r="CC51" s="60">
        <f t="shared" si="11"/>
        <v>646.38435701978381</v>
      </c>
      <c r="CD51" s="60">
        <f ca="1">AVERAGE(OFFSET($CC$3,0,0,'Données projet'!$E$12+1,1))-AVERAGE(OFFSET($H$3,0,0,'Données projet'!$E$12+1,1))</f>
        <v>310.59417800585902</v>
      </c>
      <c r="CE51" s="60">
        <f t="shared" si="40"/>
        <v>300.68406973087804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5.8</v>
      </c>
      <c r="CT51" s="13">
        <f>IF('Données projet'!$A$140&gt;35,CT50+CS51-DB50,IF(A51&lt;'Données projet'!$A$140,$CQ$205^A51,IF(A51='Données projet'!$A$140,'Données projet'!$B$140,CT50+CS51-DB50)))</f>
        <v>194.40000000000006</v>
      </c>
      <c r="CU51" s="18">
        <f>CT51*VLOOKUP('Données projet'!$B$13,Paramètres!$A$1:$I$89,3,0)*VLOOKUP('Données projet'!$B$13,Paramètres!$A$1:$I$89,5,0)</f>
        <v>127.37088000000004</v>
      </c>
      <c r="CV51" s="14">
        <f t="shared" si="41"/>
        <v>33.388126388800522</v>
      </c>
      <c r="CW51" s="22">
        <f t="shared" si="13"/>
        <v>279.98860279382762</v>
      </c>
      <c r="CX51" s="60">
        <f t="shared" si="14"/>
        <v>537.70581794426187</v>
      </c>
      <c r="CY51" s="60">
        <f ca="1">AVERAGE(OFFSET($CX$3,0,0,'Données projet'!$E$13+1,1))-AVERAGE(OFFSET($H$3,0,0,'Données projet'!$E$13+1,1))</f>
        <v>265.32756131561285</v>
      </c>
      <c r="CZ51" s="60">
        <f t="shared" si="42"/>
        <v>278.34390825661831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0" t="e">
        <f t="shared" si="17"/>
        <v>#N/A</v>
      </c>
      <c r="DT51" s="60" t="e">
        <f ca="1">AVERAGE(OFFSET($DS$3,0,0,'Données projet'!$E$14+1,1))-AVERAGE(OFFSET($H$3,0,0,'Données projet'!$E$14+1,1))</f>
        <v>#N/A</v>
      </c>
      <c r="DU51" s="60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0" t="e">
        <f t="shared" si="20"/>
        <v>#N/A</v>
      </c>
      <c r="EO51" s="60" t="e">
        <f ca="1">AVERAGE(OFFSET($EN$3,0,0,'Données projet'!$E$15+1,1))-AVERAGE(OFFSET($H$3,0,0,'Données projet'!$E$15+1,1))</f>
        <v>#N/A</v>
      </c>
      <c r="EP51" s="60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0" t="e">
        <f t="shared" si="23"/>
        <v>#N/A</v>
      </c>
      <c r="FJ51" s="60" t="e">
        <f ca="1">AVERAGE(OFFSET($FI$3,0,0,'Données projet'!$E$16+1,1))-AVERAGE(OFFSET($H$3,0,0,'Données projet'!$E$16+1,1))</f>
        <v>#N/A</v>
      </c>
      <c r="FK51" s="60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0" t="e">
        <f t="shared" si="26"/>
        <v>#N/A</v>
      </c>
      <c r="GE51" s="60" t="e">
        <f ca="1">AVERAGE(OFFSET($GD$3,0,0,'Données projet'!$E$17+1,1))-AVERAGE(OFFSET($H$3,0,0,'Données projet'!$E$17+1,1))</f>
        <v>#N/A</v>
      </c>
      <c r="GF51" s="60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60.286513222845713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0" t="e">
        <f t="shared" si="29"/>
        <v>#N/A</v>
      </c>
      <c r="GZ51" s="60" t="e">
        <f ca="1">AVERAGE(OFFSET($GY$3,0,0,'Données projet'!$E$18+1,1))-AVERAGE(OFFSET($H$3,0,0,'Données projet'!$E$18+1,1))</f>
        <v>#N/A</v>
      </c>
      <c r="HA51" s="60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4.5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16.5</v>
      </c>
      <c r="H52" s="68">
        <f t="shared" si="1"/>
        <v>190.66666666666666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8.1999999999999993</v>
      </c>
      <c r="N52" s="14">
        <f>IF('Données projet'!$A$36&gt;35,N51+M52-V51,IF(A52&lt;'Données projet'!$A$36,$K$205^A52,IF(A52='Données projet'!$A$36,'Données projet'!$B$36,N51+M52-V51)))</f>
        <v>190.8</v>
      </c>
      <c r="O52" s="14">
        <f>N52*VLOOKUP('Données projet'!$B$9,Paramètres!$A$1:$I$89,3,0)*VLOOKUP('Données projet'!$B$9,Paramètres!$A$1:$I$89,5,0)</f>
        <v>184.54176000000001</v>
      </c>
      <c r="P52" s="14">
        <f t="shared" si="33"/>
        <v>46.33117397953523</v>
      </c>
      <c r="Q52" s="22">
        <f t="shared" si="53"/>
        <v>402.10369334769052</v>
      </c>
      <c r="R52" s="60">
        <f t="shared" si="0"/>
        <v>660.43876852288668</v>
      </c>
      <c r="S52" s="60">
        <f ca="1">AVERAGE(OFFSET($R$3,0,0,'Données projet'!$E$9+1,1))-AVERAGE(OFFSET($H$3,0,0,'Données projet'!$E$9+1,1))</f>
        <v>492.25568701818372</v>
      </c>
      <c r="T52" s="60">
        <f t="shared" si="34"/>
        <v>278.34390825661819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8.1999999999999993</v>
      </c>
      <c r="AI52" s="14">
        <f>IF('Données projet'!$A$62&gt;35,AI51+AH52-AQ51,IF(A52&lt;'Données projet'!$A$62,$AF$205^A52,IF(A52='Données projet'!$A$62,'Données projet'!$B$62,AI51+AH52-AQ51)))</f>
        <v>190.8</v>
      </c>
      <c r="AJ52" s="14">
        <f>AI52*VLOOKUP('Données projet'!$B$10,Paramètres!$A$1:$I$89,3,0)*VLOOKUP('Données projet'!$B$10,Paramètres!$A$1:$I$89,5,0)</f>
        <v>205.37711999999999</v>
      </c>
      <c r="AK52" s="14">
        <f t="shared" si="35"/>
        <v>50.924065093909938</v>
      </c>
      <c r="AL52" s="22">
        <f t="shared" si="4"/>
        <v>446.39123070522641</v>
      </c>
      <c r="AM52" s="60">
        <f t="shared" si="5"/>
        <v>704.7263058804225</v>
      </c>
      <c r="AN52" s="60">
        <f ca="1">AVERAGE(OFFSET($AM$3,0,0,'Données projet'!$E$10+1,1))-AVERAGE(OFFSET($H$3,0,0,'Données projet'!$E$10+1,1))</f>
        <v>538.82527894410987</v>
      </c>
      <c r="AO52" s="60">
        <f t="shared" si="36"/>
        <v>303.03291289998936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5.8974358974358951</v>
      </c>
      <c r="BD52" s="13">
        <f>IF('Données projet'!$A$88&gt;35,BD51+BC52-BL51,IF(A52&lt;'Données projet'!$A$88,$BA$205^A52,IF(A52='Données projet'!$A$88,'Données projet'!$B$88,BD51+BC52-BL51)))</f>
        <v>182.56410256410251</v>
      </c>
      <c r="BE52" s="14">
        <f>BD52*VLOOKUP('Données projet'!$B$11,Paramètres!$A$1:$I$89,3,0)*VLOOKUP('Données projet'!$B$11,Paramètres!$A$1:$I$89,5,0)</f>
        <v>122.46399999999997</v>
      </c>
      <c r="BF52" s="14">
        <f t="shared" si="37"/>
        <v>32.249005247502218</v>
      </c>
      <c r="BG52" s="22">
        <f t="shared" si="7"/>
        <v>269.45848413939967</v>
      </c>
      <c r="BH52" s="60">
        <f t="shared" si="8"/>
        <v>527.79355931459577</v>
      </c>
      <c r="BI52" s="60">
        <f ca="1">AVERAGE(OFFSET($BH$3,0,0,'Données projet'!$E$11+1,1))-AVERAGE(OFFSET($H$3,0,0,'Données projet'!$E$11+1,1))</f>
        <v>320.48455812702457</v>
      </c>
      <c r="BJ52" s="60">
        <f t="shared" si="38"/>
        <v>232.64090657223622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10.375</v>
      </c>
      <c r="BY52" s="13">
        <f>IF('Données projet'!$A$114&gt;35,BY51+BX52-CG51,IF(A52&lt;'Données projet'!$A$114,$BV$205^A52,IF(A52='Données projet'!$A$114,'Données projet'!$B$114,BY51+BX52-CG51)))</f>
        <v>238.87499999999994</v>
      </c>
      <c r="BZ52" s="14">
        <f>BY52*VLOOKUP('Données projet'!$B$12,Paramètres!$A$1:$I$89,3,0)*VLOOKUP('Données projet'!$B$12,Paramètres!$A$1:$I$89,5,0)</f>
        <v>186.32249999999996</v>
      </c>
      <c r="CA52" s="14">
        <f t="shared" si="39"/>
        <v>46.725987276254116</v>
      </c>
      <c r="CB52" s="22">
        <f t="shared" si="10"/>
        <v>405.89278200614257</v>
      </c>
      <c r="CC52" s="60">
        <f t="shared" si="11"/>
        <v>664.22785718133866</v>
      </c>
      <c r="CD52" s="60">
        <f ca="1">AVERAGE(OFFSET($CC$3,0,0,'Données projet'!$E$12+1,1))-AVERAGE(OFFSET($H$3,0,0,'Données projet'!$E$12+1,1))</f>
        <v>310.59417800585902</v>
      </c>
      <c r="CE52" s="60">
        <f t="shared" si="40"/>
        <v>300.68406973087804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5.8</v>
      </c>
      <c r="CT52" s="13">
        <f>IF('Données projet'!$A$140&gt;35,CT51+CS52-DB51,IF(A52&lt;'Données projet'!$A$140,$CQ$205^A52,IF(A52='Données projet'!$A$140,'Données projet'!$B$140,CT51+CS52-DB51)))</f>
        <v>200.20000000000007</v>
      </c>
      <c r="CU52" s="18">
        <f>CT52*VLOOKUP('Données projet'!$B$13,Paramètres!$A$1:$I$89,3,0)*VLOOKUP('Données projet'!$B$13,Paramètres!$A$1:$I$89,5,0)</f>
        <v>131.17104000000006</v>
      </c>
      <c r="CV52" s="14">
        <f t="shared" si="41"/>
        <v>34.26681090448254</v>
      </c>
      <c r="CW52" s="22">
        <f t="shared" si="13"/>
        <v>288.1375903253072</v>
      </c>
      <c r="CX52" s="60">
        <f t="shared" si="14"/>
        <v>546.47266550050335</v>
      </c>
      <c r="CY52" s="60">
        <f ca="1">AVERAGE(OFFSET($CX$3,0,0,'Données projet'!$E$13+1,1))-AVERAGE(OFFSET($H$3,0,0,'Données projet'!$E$13+1,1))</f>
        <v>265.32756131561285</v>
      </c>
      <c r="CZ52" s="60">
        <f t="shared" si="42"/>
        <v>278.34390825661831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0" t="e">
        <f t="shared" si="17"/>
        <v>#N/A</v>
      </c>
      <c r="DT52" s="60" t="e">
        <f ca="1">AVERAGE(OFFSET($DS$3,0,0,'Données projet'!$E$14+1,1))-AVERAGE(OFFSET($H$3,0,0,'Données projet'!$E$14+1,1))</f>
        <v>#N/A</v>
      </c>
      <c r="DU52" s="60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0" t="e">
        <f t="shared" si="20"/>
        <v>#N/A</v>
      </c>
      <c r="EO52" s="60" t="e">
        <f ca="1">AVERAGE(OFFSET($EN$3,0,0,'Données projet'!$E$15+1,1))-AVERAGE(OFFSET($H$3,0,0,'Données projet'!$E$15+1,1))</f>
        <v>#N/A</v>
      </c>
      <c r="EP52" s="60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0" t="e">
        <f t="shared" si="23"/>
        <v>#N/A</v>
      </c>
      <c r="FJ52" s="60" t="e">
        <f ca="1">AVERAGE(OFFSET($FI$3,0,0,'Données projet'!$E$16+1,1))-AVERAGE(OFFSET($H$3,0,0,'Données projet'!$E$16+1,1))</f>
        <v>#N/A</v>
      </c>
      <c r="FK52" s="60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0" t="e">
        <f t="shared" si="26"/>
        <v>#N/A</v>
      </c>
      <c r="GE52" s="60" t="e">
        <f ca="1">AVERAGE(OFFSET($GD$3,0,0,'Données projet'!$E$17+1,1))-AVERAGE(OFFSET($H$3,0,0,'Données projet'!$E$17+1,1))</f>
        <v>#N/A</v>
      </c>
      <c r="GF52" s="60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60.455020502326207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0" t="e">
        <f t="shared" si="29"/>
        <v>#N/A</v>
      </c>
      <c r="GZ52" s="60" t="e">
        <f ca="1">AVERAGE(OFFSET($GY$3,0,0,'Données projet'!$E$18+1,1))-AVERAGE(OFFSET($H$3,0,0,'Données projet'!$E$18+1,1))</f>
        <v>#N/A</v>
      </c>
      <c r="HA52" s="60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4.5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16.5</v>
      </c>
      <c r="H53" s="68">
        <f t="shared" si="1"/>
        <v>190.66666666666666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199</v>
      </c>
      <c r="L53" s="13">
        <f>VLOOKUP(A53,'Données projet'!$A$35:$I$55,9,0)</f>
        <v>8.1999999999999993</v>
      </c>
      <c r="M53" s="13">
        <f t="array" ref="M53">INDEX(L:L,MIN(IF(ISNUMBER(L53:L249),ROW(L53:L249),"")))</f>
        <v>8.1999999999999993</v>
      </c>
      <c r="N53" s="14">
        <f>IF('Données projet'!$A$36&gt;35,N52+M53-V52,IF(A53&lt;'Données projet'!$A$36,$K$205^A53,IF(A53='Données projet'!$A$36,'Données projet'!$B$36,N52+M53-V52)))</f>
        <v>199</v>
      </c>
      <c r="O53" s="14">
        <f>N53*VLOOKUP('Données projet'!$B$9,Paramètres!$A$1:$I$89,3,0)*VLOOKUP('Données projet'!$B$9,Paramètres!$A$1:$I$89,5,0)</f>
        <v>192.47280000000001</v>
      </c>
      <c r="P53" s="14">
        <f t="shared" si="33"/>
        <v>48.086241710923829</v>
      </c>
      <c r="Q53" s="22">
        <f t="shared" si="53"/>
        <v>418.97366431319239</v>
      </c>
      <c r="R53" s="60">
        <f t="shared" si="0"/>
        <v>677.91588102304877</v>
      </c>
      <c r="S53" s="60">
        <f ca="1">AVERAGE(OFFSET($R$3,0,0,'Données projet'!$E$9+1,1))-AVERAGE(OFFSET($H$3,0,0,'Données projet'!$E$9+1,1))</f>
        <v>492.25568701818372</v>
      </c>
      <c r="T53" s="60">
        <f t="shared" si="34"/>
        <v>278.34390825661819</v>
      </c>
      <c r="U53" s="16">
        <f>IF(ISNA(VLOOKUP(A53,'Données projet'!$A$35:$I$55,3,0)),0,VLOOKUP(A53,'Données projet'!$A$35:$I$55,3,0))</f>
        <v>3</v>
      </c>
      <c r="V53" s="16">
        <f>IF(ISNA(VLOOKUP(A53,'Données projet'!$A$35:$I$55,4,0)),0,VLOOKUP(A53,'Données projet'!$A$35:$I$55,4,0))</f>
        <v>42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199</v>
      </c>
      <c r="AG53" s="13">
        <f>VLOOKUP(A53,'Données projet'!$A$61:$I$81,9,0)</f>
        <v>8.1999999999999993</v>
      </c>
      <c r="AH53" s="13">
        <f t="array" ref="AH53">INDEX(AG:AG,MIN(IF(ISNUMBER(AG53:AG249),ROW(AG53:AG249),"")))</f>
        <v>8.1999999999999993</v>
      </c>
      <c r="AI53" s="14">
        <f>IF('Données projet'!$A$62&gt;35,AI52+AH53-AQ52,IF(A53&lt;'Données projet'!$A$62,$AF$205^A53,IF(A53='Données projet'!$A$62,'Données projet'!$B$62,AI52+AH53-AQ52)))</f>
        <v>199</v>
      </c>
      <c r="AJ53" s="14">
        <f>AI53*VLOOKUP('Données projet'!$B$10,Paramètres!$A$1:$I$89,3,0)*VLOOKUP('Données projet'!$B$10,Paramètres!$A$1:$I$89,5,0)</f>
        <v>214.20360000000002</v>
      </c>
      <c r="AK53" s="14">
        <f t="shared" si="35"/>
        <v>52.853115789602029</v>
      </c>
      <c r="AL53" s="22">
        <f t="shared" si="4"/>
        <v>465.12378000022358</v>
      </c>
      <c r="AM53" s="60">
        <f t="shared" si="5"/>
        <v>724.06599671008007</v>
      </c>
      <c r="AN53" s="60">
        <f ca="1">AVERAGE(OFFSET($AM$3,0,0,'Données projet'!$E$10+1,1))-AVERAGE(OFFSET($H$3,0,0,'Données projet'!$E$10+1,1))</f>
        <v>538.82527894410987</v>
      </c>
      <c r="AO53" s="60">
        <f t="shared" si="36"/>
        <v>303.03291289998936</v>
      </c>
      <c r="AP53" s="16">
        <f>IF(ISNA(VLOOKUP(A53,'Données projet'!$A$61:$I$81,3,0)),0,VLOOKUP(A53,'Données projet'!$A$61:$I$81,3,0))</f>
        <v>3</v>
      </c>
      <c r="AQ53" s="16">
        <f>IF(ISNA(VLOOKUP(A53,'Données projet'!$A$61:$I$81,4,0)),0,VLOOKUP(A53,'Données projet'!$A$61:$I$81,4,0))</f>
        <v>42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188.46153846153845</v>
      </c>
      <c r="BB53" s="13">
        <f>VLOOKUP(A53,'Données projet'!$A$87:$I$107,9,0)</f>
        <v>5.8974358974358951</v>
      </c>
      <c r="BC53" s="13">
        <f t="array" ref="BC53">INDEX(BB:BB,MIN(IF(ISNUMBER(BB53:BB249),ROW(BB53:BB249),"")))</f>
        <v>5.8974358974358951</v>
      </c>
      <c r="BD53" s="13">
        <f>IF('Données projet'!$A$88&gt;35,BD52+BC53-BL52,IF(A53&lt;'Données projet'!$A$88,$BA$205^A53,IF(A53='Données projet'!$A$88,'Données projet'!$B$88,BD52+BC53-BL52)))</f>
        <v>188.4615384615384</v>
      </c>
      <c r="BE53" s="14">
        <f>BD53*VLOOKUP('Données projet'!$B$11,Paramètres!$A$1:$I$89,3,0)*VLOOKUP('Données projet'!$B$11,Paramètres!$A$1:$I$89,5,0)</f>
        <v>126.41999999999994</v>
      </c>
      <c r="BF53" s="14">
        <f t="shared" si="37"/>
        <v>33.167786817172448</v>
      </c>
      <c r="BG53" s="22">
        <f t="shared" si="7"/>
        <v>277.94872870657525</v>
      </c>
      <c r="BH53" s="60">
        <f t="shared" si="8"/>
        <v>536.89094541643169</v>
      </c>
      <c r="BI53" s="60">
        <f ca="1">AVERAGE(OFFSET($BH$3,0,0,'Données projet'!$E$11+1,1))-AVERAGE(OFFSET($H$3,0,0,'Données projet'!$E$11+1,1))</f>
        <v>320.48455812702457</v>
      </c>
      <c r="BJ53" s="60">
        <f t="shared" si="38"/>
        <v>232.64090657223622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10.375</v>
      </c>
      <c r="BY53" s="13">
        <f>IF('Données projet'!$A$114&gt;35,BY52+BX53-CG52,IF(A53&lt;'Données projet'!$A$114,$BV$205^A53,IF(A53='Données projet'!$A$114,'Données projet'!$B$114,BY52+BX53-CG52)))</f>
        <v>249.24999999999994</v>
      </c>
      <c r="BZ53" s="14">
        <f>BY53*VLOOKUP('Données projet'!$B$12,Paramètres!$A$1:$I$89,3,0)*VLOOKUP('Données projet'!$B$12,Paramètres!$A$1:$I$89,5,0)</f>
        <v>194.41499999999996</v>
      </c>
      <c r="CA53" s="14">
        <f t="shared" si="39"/>
        <v>48.514737888684969</v>
      </c>
      <c r="CB53" s="22">
        <f t="shared" si="10"/>
        <v>423.1026268227929</v>
      </c>
      <c r="CC53" s="60">
        <f t="shared" si="11"/>
        <v>682.04484353264934</v>
      </c>
      <c r="CD53" s="60">
        <f ca="1">AVERAGE(OFFSET($CC$3,0,0,'Données projet'!$E$12+1,1))-AVERAGE(OFFSET($H$3,0,0,'Données projet'!$E$12+1,1))</f>
        <v>310.59417800585902</v>
      </c>
      <c r="CE53" s="60">
        <f t="shared" si="40"/>
        <v>300.68406973087804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206</v>
      </c>
      <c r="CR53" s="13">
        <f>VLOOKUP(A53,'Données projet'!$A$139:$I$159,9,0)</f>
        <v>5.8</v>
      </c>
      <c r="CS53" s="13">
        <f t="array" ref="CS53">INDEX(CR:CR,MIN(IF(ISNUMBER(CR53:CR249),ROW(CR53:CR249),"")))</f>
        <v>5.8</v>
      </c>
      <c r="CT53" s="13">
        <f>IF('Données projet'!$A$140&gt;35,CT52+CS53-DB52,IF(A53&lt;'Données projet'!$A$140,$CQ$205^A53,IF(A53='Données projet'!$A$140,'Données projet'!$B$140,CT52+CS53-DB52)))</f>
        <v>206.00000000000009</v>
      </c>
      <c r="CU53" s="18">
        <f>CT53*VLOOKUP('Données projet'!$B$13,Paramètres!$A$1:$I$89,3,0)*VLOOKUP('Données projet'!$B$13,Paramètres!$A$1:$I$89,5,0)</f>
        <v>134.97120000000007</v>
      </c>
      <c r="CV53" s="14">
        <f t="shared" si="41"/>
        <v>35.142536849088692</v>
      </c>
      <c r="CW53" s="22">
        <f t="shared" si="13"/>
        <v>296.28142501216286</v>
      </c>
      <c r="CX53" s="60">
        <f t="shared" si="14"/>
        <v>555.22364172201924</v>
      </c>
      <c r="CY53" s="60">
        <f ca="1">AVERAGE(OFFSET($CX$3,0,0,'Données projet'!$E$13+1,1))-AVERAGE(OFFSET($H$3,0,0,'Données projet'!$E$13+1,1))</f>
        <v>265.32756131561285</v>
      </c>
      <c r="CZ53" s="60">
        <f t="shared" si="42"/>
        <v>278.34390825661831</v>
      </c>
      <c r="DA53" s="16">
        <f>IF(ISNA(VLOOKUP(A53,'Données projet'!$A$139:$I$159,3,0)),0,VLOOKUP(A53,'Données projet'!$A$139:$I$159,3,0))</f>
        <v>4</v>
      </c>
      <c r="DB53" s="16">
        <f>IF(ISNA(VLOOKUP(A53,'Données projet'!$A$139:$I$159,4,0)),0,VLOOKUP(A53,'Données projet'!$A$139:$I$159,4,0))</f>
        <v>43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0" t="e">
        <f t="shared" si="17"/>
        <v>#N/A</v>
      </c>
      <c r="DT53" s="60" t="e">
        <f ca="1">AVERAGE(OFFSET($DS$3,0,0,'Données projet'!$E$14+1,1))-AVERAGE(OFFSET($H$3,0,0,'Données projet'!$E$14+1,1))</f>
        <v>#N/A</v>
      </c>
      <c r="DU53" s="60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0" t="e">
        <f t="shared" si="20"/>
        <v>#N/A</v>
      </c>
      <c r="EO53" s="60" t="e">
        <f ca="1">AVERAGE(OFFSET($EN$3,0,0,'Données projet'!$E$15+1,1))-AVERAGE(OFFSET($H$3,0,0,'Données projet'!$E$15+1,1))</f>
        <v>#N/A</v>
      </c>
      <c r="EP53" s="60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0" t="e">
        <f t="shared" si="23"/>
        <v>#N/A</v>
      </c>
      <c r="FJ53" s="60" t="e">
        <f ca="1">AVERAGE(OFFSET($FI$3,0,0,'Données projet'!$E$16+1,1))-AVERAGE(OFFSET($H$3,0,0,'Données projet'!$E$16+1,1))</f>
        <v>#N/A</v>
      </c>
      <c r="FK53" s="60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0" t="e">
        <f t="shared" si="26"/>
        <v>#N/A</v>
      </c>
      <c r="GE53" s="60" t="e">
        <f ca="1">AVERAGE(OFFSET($GD$3,0,0,'Données projet'!$E$17+1,1))-AVERAGE(OFFSET($H$3,0,0,'Données projet'!$E$17+1,1))</f>
        <v>#N/A</v>
      </c>
      <c r="GF53" s="60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60.62060455723357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0" t="e">
        <f t="shared" si="29"/>
        <v>#N/A</v>
      </c>
      <c r="GZ53" s="60" t="e">
        <f ca="1">AVERAGE(OFFSET($GY$3,0,0,'Données projet'!$E$18+1,1))-AVERAGE(OFFSET($H$3,0,0,'Données projet'!$E$18+1,1))</f>
        <v>#N/A</v>
      </c>
      <c r="HA53" s="60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4.5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16.5</v>
      </c>
      <c r="H54" s="68">
        <f t="shared" si="1"/>
        <v>190.66666666666666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8</v>
      </c>
      <c r="N54" s="14">
        <f>IF('Données projet'!$A$36&gt;35,N53+M54-V53,IF(A54&lt;'Données projet'!$A$36,$K$205^A54,IF(A54='Données projet'!$A$36,'Données projet'!$B$36,N53+M54-V53)))</f>
        <v>165</v>
      </c>
      <c r="O54" s="14">
        <f>N54*VLOOKUP('Données projet'!$B$9,Paramètres!$A$1:$I$89,3,0)*VLOOKUP('Données projet'!$B$9,Paramètres!$A$1:$I$89,5,0)</f>
        <v>159.58799999999999</v>
      </c>
      <c r="P54" s="14">
        <f t="shared" si="33"/>
        <v>40.74957371668588</v>
      </c>
      <c r="Q54" s="22">
        <f t="shared" si="53"/>
        <v>348.92127422322784</v>
      </c>
      <c r="R54" s="60">
        <f t="shared" si="0"/>
        <v>608.46009991948335</v>
      </c>
      <c r="S54" s="60">
        <f ca="1">AVERAGE(OFFSET($R$3,0,0,'Données projet'!$E$9+1,1))-AVERAGE(OFFSET($H$3,0,0,'Données projet'!$E$9+1,1))</f>
        <v>492.25568701818372</v>
      </c>
      <c r="T54" s="60">
        <f t="shared" si="34"/>
        <v>278.34390825661819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8</v>
      </c>
      <c r="AI54" s="14">
        <f>IF('Données projet'!$A$62&gt;35,AI53+AH54-AQ53,IF(A54&lt;'Données projet'!$A$62,$AF$205^A54,IF(A54='Données projet'!$A$62,'Données projet'!$B$62,AI53+AH54-AQ53)))</f>
        <v>165</v>
      </c>
      <c r="AJ54" s="14">
        <f>AI54*VLOOKUP('Données projet'!$B$10,Paramètres!$A$1:$I$89,3,0)*VLOOKUP('Données projet'!$B$10,Paramètres!$A$1:$I$89,5,0)</f>
        <v>177.60599999999999</v>
      </c>
      <c r="AK54" s="14">
        <f t="shared" si="35"/>
        <v>44.789150937858665</v>
      </c>
      <c r="AL54" s="22">
        <f t="shared" si="4"/>
        <v>387.33822121677048</v>
      </c>
      <c r="AM54" s="60">
        <f t="shared" si="5"/>
        <v>646.87704691302588</v>
      </c>
      <c r="AN54" s="60">
        <f ca="1">AVERAGE(OFFSET($AM$3,0,0,'Données projet'!$E$10+1,1))-AVERAGE(OFFSET($H$3,0,0,'Données projet'!$E$10+1,1))</f>
        <v>538.82527894410987</v>
      </c>
      <c r="AO54" s="60">
        <f t="shared" si="36"/>
        <v>303.03291289998936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5.6410256410256405</v>
      </c>
      <c r="BD54" s="13">
        <f>IF('Données projet'!$A$88&gt;35,BD53+BC54-BL53,IF(A54&lt;'Données projet'!$A$88,$BA$205^A54,IF(A54='Données projet'!$A$88,'Données projet'!$B$88,BD53+BC54-BL53)))</f>
        <v>194.10256410256403</v>
      </c>
      <c r="BE54" s="14">
        <f>BD54*VLOOKUP('Données projet'!$B$11,Paramètres!$A$1:$I$89,3,0)*VLOOKUP('Données projet'!$B$11,Paramètres!$A$1:$I$89,5,0)</f>
        <v>130.20399999999995</v>
      </c>
      <c r="BF54" s="14">
        <f t="shared" si="37"/>
        <v>34.043493440159544</v>
      </c>
      <c r="BG54" s="22">
        <f t="shared" si="7"/>
        <v>286.06438440827776</v>
      </c>
      <c r="BH54" s="60">
        <f t="shared" si="8"/>
        <v>545.60321010453322</v>
      </c>
      <c r="BI54" s="60">
        <f ca="1">AVERAGE(OFFSET($BH$3,0,0,'Données projet'!$E$11+1,1))-AVERAGE(OFFSET($H$3,0,0,'Données projet'!$E$11+1,1))</f>
        <v>320.48455812702457</v>
      </c>
      <c r="BJ54" s="60">
        <f t="shared" si="38"/>
        <v>232.64090657223622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10.375</v>
      </c>
      <c r="BY54" s="13">
        <f>IF('Données projet'!$A$114&gt;35,BY53+BX54-CG53,IF(A54&lt;'Données projet'!$A$114,$BV$205^A54,IF(A54='Données projet'!$A$114,'Données projet'!$B$114,BY53+BX54-CG53)))</f>
        <v>259.62499999999994</v>
      </c>
      <c r="BZ54" s="14">
        <f>BY54*VLOOKUP('Données projet'!$B$12,Paramètres!$A$1:$I$89,3,0)*VLOOKUP('Données projet'!$B$12,Paramètres!$A$1:$I$89,5,0)</f>
        <v>202.50749999999996</v>
      </c>
      <c r="CA54" s="14">
        <f t="shared" si="39"/>
        <v>50.294840086606349</v>
      </c>
      <c r="CB54" s="22">
        <f t="shared" si="10"/>
        <v>440.29740898417259</v>
      </c>
      <c r="CC54" s="60">
        <f t="shared" si="11"/>
        <v>699.83623468042811</v>
      </c>
      <c r="CD54" s="60">
        <f ca="1">AVERAGE(OFFSET($CC$3,0,0,'Données projet'!$E$12+1,1))-AVERAGE(OFFSET($H$3,0,0,'Données projet'!$E$12+1,1))</f>
        <v>310.59417800585902</v>
      </c>
      <c r="CE54" s="60">
        <f t="shared" si="40"/>
        <v>300.68406973087804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5.6</v>
      </c>
      <c r="CT54" s="13">
        <f>IF('Données projet'!$A$140&gt;35,CT53+CS54-DB53,IF(A54&lt;'Données projet'!$A$140,$CQ$205^A54,IF(A54='Données projet'!$A$140,'Données projet'!$B$140,CT53+CS54-DB53)))</f>
        <v>168.60000000000008</v>
      </c>
      <c r="CU54" s="18">
        <f>CT54*VLOOKUP('Données projet'!$B$13,Paramètres!$A$1:$I$89,3,0)*VLOOKUP('Données projet'!$B$13,Paramètres!$A$1:$I$89,5,0)</f>
        <v>110.46672000000004</v>
      </c>
      <c r="CV54" s="14">
        <f t="shared" si="41"/>
        <v>29.440920333682921</v>
      </c>
      <c r="CW54" s="22">
        <f t="shared" si="13"/>
        <v>243.6724735811645</v>
      </c>
      <c r="CX54" s="60">
        <f t="shared" si="14"/>
        <v>503.21129927741993</v>
      </c>
      <c r="CY54" s="60">
        <f ca="1">AVERAGE(OFFSET($CX$3,0,0,'Données projet'!$E$13+1,1))-AVERAGE(OFFSET($H$3,0,0,'Données projet'!$E$13+1,1))</f>
        <v>265.32756131561285</v>
      </c>
      <c r="CZ54" s="60">
        <f t="shared" si="42"/>
        <v>278.34390825661831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0" t="e">
        <f t="shared" si="17"/>
        <v>#N/A</v>
      </c>
      <c r="DT54" s="60" t="e">
        <f ca="1">AVERAGE(OFFSET($DS$3,0,0,'Données projet'!$E$14+1,1))-AVERAGE(OFFSET($H$3,0,0,'Données projet'!$E$14+1,1))</f>
        <v>#N/A</v>
      </c>
      <c r="DU54" s="60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0" t="e">
        <f t="shared" si="20"/>
        <v>#N/A</v>
      </c>
      <c r="EO54" s="60" t="e">
        <f ca="1">AVERAGE(OFFSET($EN$3,0,0,'Données projet'!$E$15+1,1))-AVERAGE(OFFSET($H$3,0,0,'Données projet'!$E$15+1,1))</f>
        <v>#N/A</v>
      </c>
      <c r="EP54" s="60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0" t="e">
        <f t="shared" si="23"/>
        <v>#N/A</v>
      </c>
      <c r="FJ54" s="60" t="e">
        <f ca="1">AVERAGE(OFFSET($FI$3,0,0,'Données projet'!$E$16+1,1))-AVERAGE(OFFSET($H$3,0,0,'Données projet'!$E$16+1,1))</f>
        <v>#N/A</v>
      </c>
      <c r="FK54" s="60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0" t="e">
        <f t="shared" si="26"/>
        <v>#N/A</v>
      </c>
      <c r="GE54" s="60" t="e">
        <f ca="1">AVERAGE(OFFSET($GD$3,0,0,'Données projet'!$E$17+1,1))-AVERAGE(OFFSET($H$3,0,0,'Données projet'!$E$17+1,1))</f>
        <v>#N/A</v>
      </c>
      <c r="GF54" s="60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60.783316098978766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0" t="e">
        <f t="shared" si="29"/>
        <v>#N/A</v>
      </c>
      <c r="GZ54" s="60" t="e">
        <f ca="1">AVERAGE(OFFSET($GY$3,0,0,'Données projet'!$E$18+1,1))-AVERAGE(OFFSET($H$3,0,0,'Données projet'!$E$18+1,1))</f>
        <v>#N/A</v>
      </c>
      <c r="HA54" s="60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4.5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16.5</v>
      </c>
      <c r="H55" s="68">
        <f t="shared" si="1"/>
        <v>190.66666666666666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8</v>
      </c>
      <c r="N55" s="14">
        <f>IF('Données projet'!$A$36&gt;35,N54+M55-V54,IF(A55&lt;'Données projet'!$A$36,$K$205^A55,IF(A55='Données projet'!$A$36,'Données projet'!$B$36,N54+M55-V54)))</f>
        <v>173</v>
      </c>
      <c r="O55" s="14">
        <f>N55*VLOOKUP('Données projet'!$B$9,Paramètres!$A$1:$I$89,3,0)*VLOOKUP('Données projet'!$B$9,Paramètres!$A$1:$I$89,5,0)</f>
        <v>167.32560000000001</v>
      </c>
      <c r="P55" s="14">
        <f t="shared" si="33"/>
        <v>42.490495297127609</v>
      </c>
      <c r="Q55" s="22">
        <f t="shared" si="53"/>
        <v>365.42969930916388</v>
      </c>
      <c r="R55" s="60">
        <f t="shared" si="0"/>
        <v>625.5547841597222</v>
      </c>
      <c r="S55" s="60">
        <f ca="1">AVERAGE(OFFSET($R$3,0,0,'Données projet'!$E$9+1,1))-AVERAGE(OFFSET($H$3,0,0,'Données projet'!$E$9+1,1))</f>
        <v>492.25568701818372</v>
      </c>
      <c r="T55" s="60">
        <f t="shared" si="34"/>
        <v>278.34390825661819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8</v>
      </c>
      <c r="AI55" s="14">
        <f>IF('Données projet'!$A$62&gt;35,AI54+AH55-AQ54,IF(A55&lt;'Données projet'!$A$62,$AF$205^A55,IF(A55='Données projet'!$A$62,'Données projet'!$B$62,AI54+AH55-AQ54)))</f>
        <v>173</v>
      </c>
      <c r="AJ55" s="14">
        <f>AI55*VLOOKUP('Données projet'!$B$10,Paramètres!$A$1:$I$89,3,0)*VLOOKUP('Données projet'!$B$10,Paramètres!$A$1:$I$89,5,0)</f>
        <v>186.21719999999999</v>
      </c>
      <c r="AK55" s="14">
        <f t="shared" si="35"/>
        <v>46.702653149673253</v>
      </c>
      <c r="AL55" s="22">
        <f t="shared" si="4"/>
        <v>405.66874423568089</v>
      </c>
      <c r="AM55" s="60">
        <f t="shared" si="5"/>
        <v>665.79382908623927</v>
      </c>
      <c r="AN55" s="60">
        <f ca="1">AVERAGE(OFFSET($AM$3,0,0,'Données projet'!$E$10+1,1))-AVERAGE(OFFSET($H$3,0,0,'Données projet'!$E$10+1,1))</f>
        <v>538.82527894410987</v>
      </c>
      <c r="AO55" s="60">
        <f t="shared" si="36"/>
        <v>303.03291289998936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5.6410256410256405</v>
      </c>
      <c r="BD55" s="13">
        <f>IF('Données projet'!$A$88&gt;35,BD54+BC55-BL54,IF(A55&lt;'Données projet'!$A$88,$BA$205^A55,IF(A55='Données projet'!$A$88,'Données projet'!$B$88,BD54+BC55-BL54)))</f>
        <v>199.74358974358967</v>
      </c>
      <c r="BE55" s="14">
        <f>BD55*VLOOKUP('Données projet'!$B$11,Paramètres!$A$1:$I$89,3,0)*VLOOKUP('Données projet'!$B$11,Paramètres!$A$1:$I$89,5,0)</f>
        <v>133.98799999999997</v>
      </c>
      <c r="BF55" s="14">
        <f t="shared" si="37"/>
        <v>34.916242264181065</v>
      </c>
      <c r="BG55" s="22">
        <f t="shared" si="7"/>
        <v>294.17488861011532</v>
      </c>
      <c r="BH55" s="60">
        <f t="shared" si="8"/>
        <v>554.29997346067375</v>
      </c>
      <c r="BI55" s="60">
        <f ca="1">AVERAGE(OFFSET($BH$3,0,0,'Données projet'!$E$11+1,1))-AVERAGE(OFFSET($H$3,0,0,'Données projet'!$E$11+1,1))</f>
        <v>320.48455812702457</v>
      </c>
      <c r="BJ55" s="60">
        <f t="shared" si="38"/>
        <v>232.64090657223622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>
        <f>VLOOKUP(A55,'Données projet'!$A$113:$I$133,2,0)</f>
        <v>270</v>
      </c>
      <c r="BW55" s="13">
        <f>VLOOKUP(A55,'Données projet'!$A$113:$I$133,9,0)</f>
        <v>10.375</v>
      </c>
      <c r="BX55" s="13">
        <f t="array" ref="BX55">INDEX(BW:BW,MIN(IF(ISNUMBER(BW55:BW251),ROW(BW55:BW251),"")))</f>
        <v>10.375</v>
      </c>
      <c r="BY55" s="13">
        <f>IF('Données projet'!$A$114&gt;35,BY54+BX55-CG54,IF(A55&lt;'Données projet'!$A$114,$BV$205^A55,IF(A55='Données projet'!$A$114,'Données projet'!$B$114,BY54+BX55-CG54)))</f>
        <v>269.99999999999994</v>
      </c>
      <c r="BZ55" s="14">
        <f>BY55*VLOOKUP('Données projet'!$B$12,Paramètres!$A$1:$I$89,3,0)*VLOOKUP('Données projet'!$B$12,Paramètres!$A$1:$I$89,5,0)</f>
        <v>210.59999999999997</v>
      </c>
      <c r="CA55" s="14">
        <f t="shared" si="39"/>
        <v>52.066679014659961</v>
      </c>
      <c r="CB55" s="22">
        <f t="shared" si="10"/>
        <v>457.47779928386598</v>
      </c>
      <c r="CC55" s="60">
        <f t="shared" si="11"/>
        <v>717.60288413442436</v>
      </c>
      <c r="CD55" s="60">
        <f ca="1">AVERAGE(OFFSET($CC$3,0,0,'Données projet'!$E$12+1,1))-AVERAGE(OFFSET($H$3,0,0,'Données projet'!$E$12+1,1))</f>
        <v>310.59417800585902</v>
      </c>
      <c r="CE55" s="60">
        <f t="shared" si="40"/>
        <v>300.68406973087804</v>
      </c>
      <c r="CF55" s="16">
        <f>IF(ISNA(VLOOKUP(A55,'Données projet'!$A$113:$I$133,3,0)),0,VLOOKUP(A55,'Données projet'!$A$113:$I$133,3,0))</f>
        <v>5</v>
      </c>
      <c r="CG55" s="16">
        <f>IF(ISNA(VLOOKUP(A55,'Données projet'!$A$113:$I$133,4,0)),0,VLOOKUP(A55,'Données projet'!$A$113:$I$133,4,0))</f>
        <v>48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5.6</v>
      </c>
      <c r="CT55" s="13">
        <f>IF('Données projet'!$A$140&gt;35,CT54+CS55-DB54,IF(A55&lt;'Données projet'!$A$140,$CQ$205^A55,IF(A55='Données projet'!$A$140,'Données projet'!$B$140,CT54+CS55-DB54)))</f>
        <v>174.20000000000007</v>
      </c>
      <c r="CU55" s="18">
        <f>CT55*VLOOKUP('Données projet'!$B$13,Paramètres!$A$1:$I$89,3,0)*VLOOKUP('Données projet'!$B$13,Paramètres!$A$1:$I$89,5,0)</f>
        <v>114.13584000000004</v>
      </c>
      <c r="CV55" s="14">
        <f t="shared" si="41"/>
        <v>30.303317693701107</v>
      </c>
      <c r="CW55" s="22">
        <f t="shared" si="13"/>
        <v>251.56486631652953</v>
      </c>
      <c r="CX55" s="60">
        <f t="shared" si="14"/>
        <v>511.68995116708788</v>
      </c>
      <c r="CY55" s="60">
        <f ca="1">AVERAGE(OFFSET($CX$3,0,0,'Données projet'!$E$13+1,1))-AVERAGE(OFFSET($H$3,0,0,'Données projet'!$E$13+1,1))</f>
        <v>265.32756131561285</v>
      </c>
      <c r="CZ55" s="60">
        <f t="shared" si="42"/>
        <v>278.34390825661831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0" t="e">
        <f t="shared" si="17"/>
        <v>#N/A</v>
      </c>
      <c r="DT55" s="60" t="e">
        <f ca="1">AVERAGE(OFFSET($DS$3,0,0,'Données projet'!$E$14+1,1))-AVERAGE(OFFSET($H$3,0,0,'Données projet'!$E$14+1,1))</f>
        <v>#N/A</v>
      </c>
      <c r="DU55" s="60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0" t="e">
        <f t="shared" si="20"/>
        <v>#N/A</v>
      </c>
      <c r="EO55" s="60" t="e">
        <f ca="1">AVERAGE(OFFSET($EN$3,0,0,'Données projet'!$E$15+1,1))-AVERAGE(OFFSET($H$3,0,0,'Données projet'!$E$15+1,1))</f>
        <v>#N/A</v>
      </c>
      <c r="EP55" s="60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0" t="e">
        <f t="shared" si="23"/>
        <v>#N/A</v>
      </c>
      <c r="FJ55" s="60" t="e">
        <f ca="1">AVERAGE(OFFSET($FI$3,0,0,'Données projet'!$E$16+1,1))-AVERAGE(OFFSET($H$3,0,0,'Données projet'!$E$16+1,1))</f>
        <v>#N/A</v>
      </c>
      <c r="FK55" s="60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0" t="e">
        <f t="shared" si="26"/>
        <v>#N/A</v>
      </c>
      <c r="GE55" s="60" t="e">
        <f ca="1">AVERAGE(OFFSET($GD$3,0,0,'Données projet'!$E$17+1,1))-AVERAGE(OFFSET($H$3,0,0,'Données projet'!$E$17+1,1))</f>
        <v>#N/A</v>
      </c>
      <c r="GF55" s="60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60.943204959243189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0" t="e">
        <f t="shared" si="29"/>
        <v>#N/A</v>
      </c>
      <c r="GZ55" s="60" t="e">
        <f ca="1">AVERAGE(OFFSET($GY$3,0,0,'Données projet'!$E$18+1,1))-AVERAGE(OFFSET($H$3,0,0,'Données projet'!$E$18+1,1))</f>
        <v>#N/A</v>
      </c>
      <c r="HA55" s="60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4.5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16.5</v>
      </c>
      <c r="H56" s="68">
        <f t="shared" si="1"/>
        <v>190.66666666666666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8</v>
      </c>
      <c r="N56" s="14">
        <f>IF('Données projet'!$A$36&gt;35,N55+M56-V55,IF(A56&lt;'Données projet'!$A$36,$K$205^A56,IF(A56='Données projet'!$A$36,'Données projet'!$B$36,N55+M56-V55)))</f>
        <v>181</v>
      </c>
      <c r="O56" s="14">
        <f>N56*VLOOKUP('Données projet'!$B$9,Paramètres!$A$1:$I$89,3,0)*VLOOKUP('Données projet'!$B$9,Paramètres!$A$1:$I$89,5,0)</f>
        <v>175.06319999999999</v>
      </c>
      <c r="P56" s="14">
        <f t="shared" si="33"/>
        <v>44.22206774682472</v>
      </c>
      <c r="Q56" s="22">
        <f t="shared" si="53"/>
        <v>381.9218413257197</v>
      </c>
      <c r="R56" s="60">
        <f t="shared" si="0"/>
        <v>642.62301504493303</v>
      </c>
      <c r="S56" s="60">
        <f ca="1">AVERAGE(OFFSET($R$3,0,0,'Données projet'!$E$9+1,1))-AVERAGE(OFFSET($H$3,0,0,'Données projet'!$E$9+1,1))</f>
        <v>492.25568701818372</v>
      </c>
      <c r="T56" s="60">
        <f t="shared" si="34"/>
        <v>278.34390825661819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8</v>
      </c>
      <c r="AI56" s="14">
        <f>IF('Données projet'!$A$62&gt;35,AI55+AH56-AQ55,IF(A56&lt;'Données projet'!$A$62,$AF$205^A56,IF(A56='Données projet'!$A$62,'Données projet'!$B$62,AI55+AH56-AQ55)))</f>
        <v>181</v>
      </c>
      <c r="AJ56" s="14">
        <f>AI56*VLOOKUP('Données projet'!$B$10,Paramètres!$A$1:$I$89,3,0)*VLOOKUP('Données projet'!$B$10,Paramètres!$A$1:$I$89,5,0)</f>
        <v>194.82839999999999</v>
      </c>
      <c r="AK56" s="14">
        <f t="shared" si="35"/>
        <v>48.605879434898533</v>
      </c>
      <c r="AL56" s="22">
        <f t="shared" si="4"/>
        <v>423.98137001578152</v>
      </c>
      <c r="AM56" s="60">
        <f t="shared" si="5"/>
        <v>684.68254373499485</v>
      </c>
      <c r="AN56" s="60">
        <f ca="1">AVERAGE(OFFSET($AM$3,0,0,'Données projet'!$E$10+1,1))-AVERAGE(OFFSET($H$3,0,0,'Données projet'!$E$10+1,1))</f>
        <v>538.82527894410987</v>
      </c>
      <c r="AO56" s="60">
        <f t="shared" si="36"/>
        <v>303.03291289998936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5.6410256410256405</v>
      </c>
      <c r="BD56" s="13">
        <f>IF('Données projet'!$A$88&gt;35,BD55+BC56-BL55,IF(A56&lt;'Données projet'!$A$88,$BA$205^A56,IF(A56='Données projet'!$A$88,'Données projet'!$B$88,BD55+BC56-BL55)))</f>
        <v>205.3846153846153</v>
      </c>
      <c r="BE56" s="14">
        <f>BD56*VLOOKUP('Données projet'!$B$11,Paramètres!$A$1:$I$89,3,0)*VLOOKUP('Données projet'!$B$11,Paramètres!$A$1:$I$89,5,0)</f>
        <v>137.77199999999993</v>
      </c>
      <c r="BF56" s="14">
        <f t="shared" si="37"/>
        <v>35.786126416547233</v>
      </c>
      <c r="BG56" s="22">
        <f t="shared" si="7"/>
        <v>302.28040350881963</v>
      </c>
      <c r="BH56" s="60">
        <f t="shared" si="8"/>
        <v>562.98157722803285</v>
      </c>
      <c r="BI56" s="60">
        <f ca="1">AVERAGE(OFFSET($BH$3,0,0,'Données projet'!$E$11+1,1))-AVERAGE(OFFSET($H$3,0,0,'Données projet'!$E$11+1,1))</f>
        <v>320.48455812702457</v>
      </c>
      <c r="BJ56" s="60">
        <f t="shared" si="38"/>
        <v>232.64090657223622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9.375</v>
      </c>
      <c r="BY56" s="13">
        <f>IF('Données projet'!$A$114&gt;35,BY55+BX56-CG55,IF(A56&lt;'Données projet'!$A$114,$BV$205^A56,IF(A56='Données projet'!$A$114,'Données projet'!$B$114,BY55+BX56-CG55)))</f>
        <v>231.37499999999994</v>
      </c>
      <c r="BZ56" s="14">
        <f>BY56*VLOOKUP('Données projet'!$B$12,Paramètres!$A$1:$I$89,3,0)*VLOOKUP('Données projet'!$B$12,Paramètres!$A$1:$I$89,5,0)</f>
        <v>180.47249999999997</v>
      </c>
      <c r="CA56" s="14">
        <f t="shared" si="39"/>
        <v>45.427292666837829</v>
      </c>
      <c r="CB56" s="22">
        <f t="shared" si="10"/>
        <v>393.44213889474253</v>
      </c>
      <c r="CC56" s="60">
        <f t="shared" si="11"/>
        <v>654.1433126139558</v>
      </c>
      <c r="CD56" s="60">
        <f ca="1">AVERAGE(OFFSET($CC$3,0,0,'Données projet'!$E$12+1,1))-AVERAGE(OFFSET($H$3,0,0,'Données projet'!$E$12+1,1))</f>
        <v>310.59417800585902</v>
      </c>
      <c r="CE56" s="60">
        <f t="shared" si="40"/>
        <v>300.68406973087804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5.6</v>
      </c>
      <c r="CT56" s="13">
        <f>IF('Données projet'!$A$140&gt;35,CT55+CS56-DB55,IF(A56&lt;'Données projet'!$A$140,$CQ$205^A56,IF(A56='Données projet'!$A$140,'Données projet'!$B$140,CT55+CS56-DB55)))</f>
        <v>179.80000000000007</v>
      </c>
      <c r="CU56" s="18">
        <f>CT56*VLOOKUP('Données projet'!$B$13,Paramètres!$A$1:$I$89,3,0)*VLOOKUP('Données projet'!$B$13,Paramètres!$A$1:$I$89,5,0)</f>
        <v>117.80496000000004</v>
      </c>
      <c r="CV56" s="14">
        <f t="shared" si="41"/>
        <v>31.162493487829593</v>
      </c>
      <c r="CW56" s="22">
        <f t="shared" si="13"/>
        <v>259.45164815796994</v>
      </c>
      <c r="CX56" s="60">
        <f t="shared" si="14"/>
        <v>520.15282187718321</v>
      </c>
      <c r="CY56" s="60">
        <f ca="1">AVERAGE(OFFSET($CX$3,0,0,'Données projet'!$E$13+1,1))-AVERAGE(OFFSET($H$3,0,0,'Données projet'!$E$13+1,1))</f>
        <v>265.32756131561285</v>
      </c>
      <c r="CZ56" s="60">
        <f t="shared" si="42"/>
        <v>278.34390825661831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0" t="e">
        <f t="shared" si="17"/>
        <v>#N/A</v>
      </c>
      <c r="DT56" s="60" t="e">
        <f ca="1">AVERAGE(OFFSET($DS$3,0,0,'Données projet'!$E$14+1,1))-AVERAGE(OFFSET($H$3,0,0,'Données projet'!$E$14+1,1))</f>
        <v>#N/A</v>
      </c>
      <c r="DU56" s="60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0" t="e">
        <f t="shared" si="20"/>
        <v>#N/A</v>
      </c>
      <c r="EO56" s="60" t="e">
        <f ca="1">AVERAGE(OFFSET($EN$3,0,0,'Données projet'!$E$15+1,1))-AVERAGE(OFFSET($H$3,0,0,'Données projet'!$E$15+1,1))</f>
        <v>#N/A</v>
      </c>
      <c r="EP56" s="60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0" t="e">
        <f t="shared" si="23"/>
        <v>#N/A</v>
      </c>
      <c r="FJ56" s="60" t="e">
        <f ca="1">AVERAGE(OFFSET($FI$3,0,0,'Données projet'!$E$16+1,1))-AVERAGE(OFFSET($H$3,0,0,'Données projet'!$E$16+1,1))</f>
        <v>#N/A</v>
      </c>
      <c r="FK56" s="60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0" t="e">
        <f t="shared" si="26"/>
        <v>#N/A</v>
      </c>
      <c r="GE56" s="60" t="e">
        <f ca="1">AVERAGE(OFFSET($GD$3,0,0,'Données projet'!$E$17+1,1))-AVERAGE(OFFSET($H$3,0,0,'Données projet'!$E$17+1,1))</f>
        <v>#N/A</v>
      </c>
      <c r="GF56" s="60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61.100320105239973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0" t="e">
        <f t="shared" si="29"/>
        <v>#N/A</v>
      </c>
      <c r="GZ56" s="60" t="e">
        <f ca="1">AVERAGE(OFFSET($GY$3,0,0,'Données projet'!$E$18+1,1))-AVERAGE(OFFSET($H$3,0,0,'Données projet'!$E$18+1,1))</f>
        <v>#N/A</v>
      </c>
      <c r="HA56" s="60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4.5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16.5</v>
      </c>
      <c r="H57" s="68">
        <f t="shared" si="1"/>
        <v>190.66666666666666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8</v>
      </c>
      <c r="N57" s="14">
        <f>IF('Données projet'!$A$36&gt;35,N56+M57-V56,IF(A57&lt;'Données projet'!$A$36,$K$205^A57,IF(A57='Données projet'!$A$36,'Données projet'!$B$36,N56+M57-V56)))</f>
        <v>189</v>
      </c>
      <c r="O57" s="14">
        <f>N57*VLOOKUP('Données projet'!$B$9,Paramètres!$A$1:$I$89,3,0)*VLOOKUP('Données projet'!$B$9,Paramètres!$A$1:$I$89,5,0)</f>
        <v>182.80079999999998</v>
      </c>
      <c r="P57" s="14">
        <f t="shared" si="33"/>
        <v>45.944751507471658</v>
      </c>
      <c r="Q57" s="22">
        <f t="shared" si="53"/>
        <v>398.39850220884642</v>
      </c>
      <c r="R57" s="60">
        <f t="shared" si="0"/>
        <v>659.66577094278512</v>
      </c>
      <c r="S57" s="60">
        <f ca="1">AVERAGE(OFFSET($R$3,0,0,'Données projet'!$E$9+1,1))-AVERAGE(OFFSET($H$3,0,0,'Données projet'!$E$9+1,1))</f>
        <v>492.25568701818372</v>
      </c>
      <c r="T57" s="60">
        <f t="shared" si="34"/>
        <v>278.34390825661819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8</v>
      </c>
      <c r="AI57" s="14">
        <f>IF('Données projet'!$A$62&gt;35,AI56+AH57-AQ56,IF(A57&lt;'Données projet'!$A$62,$AF$205^A57,IF(A57='Données projet'!$A$62,'Données projet'!$B$62,AI56+AH57-AQ56)))</f>
        <v>189</v>
      </c>
      <c r="AJ57" s="14">
        <f>AI57*VLOOKUP('Données projet'!$B$10,Paramètres!$A$1:$I$89,3,0)*VLOOKUP('Données projet'!$B$10,Paramètres!$A$1:$I$89,5,0)</f>
        <v>203.43960000000001</v>
      </c>
      <c r="AK57" s="14">
        <f t="shared" si="35"/>
        <v>50.499335879627459</v>
      </c>
      <c r="AL57" s="22">
        <f t="shared" si="4"/>
        <v>442.27697999035109</v>
      </c>
      <c r="AM57" s="60">
        <f t="shared" si="5"/>
        <v>703.54424872428979</v>
      </c>
      <c r="AN57" s="60">
        <f ca="1">AVERAGE(OFFSET($AM$3,0,0,'Données projet'!$E$10+1,1))-AVERAGE(OFFSET($H$3,0,0,'Données projet'!$E$10+1,1))</f>
        <v>538.82527894410987</v>
      </c>
      <c r="AO57" s="60">
        <f t="shared" si="36"/>
        <v>303.03291289998936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5.6410256410256405</v>
      </c>
      <c r="BD57" s="13">
        <f>IF('Données projet'!$A$88&gt;35,BD56+BC57-BL56,IF(A57&lt;'Données projet'!$A$88,$BA$205^A57,IF(A57='Données projet'!$A$88,'Données projet'!$B$88,BD56+BC57-BL56)))</f>
        <v>211.02564102564094</v>
      </c>
      <c r="BE57" s="14">
        <f>BD57*VLOOKUP('Données projet'!$B$11,Paramètres!$A$1:$I$89,3,0)*VLOOKUP('Données projet'!$B$11,Paramètres!$A$1:$I$89,5,0)</f>
        <v>141.55599999999995</v>
      </c>
      <c r="BF57" s="14">
        <f t="shared" si="37"/>
        <v>36.653233617821797</v>
      </c>
      <c r="BG57" s="22">
        <f t="shared" si="7"/>
        <v>310.38108188437286</v>
      </c>
      <c r="BH57" s="60">
        <f t="shared" si="8"/>
        <v>571.6483506183115</v>
      </c>
      <c r="BI57" s="60">
        <f ca="1">AVERAGE(OFFSET($BH$3,0,0,'Données projet'!$E$11+1,1))-AVERAGE(OFFSET($H$3,0,0,'Données projet'!$E$11+1,1))</f>
        <v>320.48455812702457</v>
      </c>
      <c r="BJ57" s="60">
        <f t="shared" si="38"/>
        <v>232.64090657223622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9.375</v>
      </c>
      <c r="BY57" s="13">
        <f>IF('Données projet'!$A$114&gt;35,BY56+BX57-CG56,IF(A57&lt;'Données projet'!$A$114,$BV$205^A57,IF(A57='Données projet'!$A$114,'Données projet'!$B$114,BY56+BX57-CG56)))</f>
        <v>240.74999999999994</v>
      </c>
      <c r="BZ57" s="14">
        <f>BY57*VLOOKUP('Données projet'!$B$12,Paramètres!$A$1:$I$89,3,0)*VLOOKUP('Données projet'!$B$12,Paramètres!$A$1:$I$89,5,0)</f>
        <v>187.78499999999997</v>
      </c>
      <c r="CA57" s="14">
        <f t="shared" si="39"/>
        <v>47.049914090154054</v>
      </c>
      <c r="CB57" s="22">
        <f t="shared" si="10"/>
        <v>409.00414204035161</v>
      </c>
      <c r="CC57" s="60">
        <f t="shared" si="11"/>
        <v>670.2714107742903</v>
      </c>
      <c r="CD57" s="60">
        <f ca="1">AVERAGE(OFFSET($CC$3,0,0,'Données projet'!$E$12+1,1))-AVERAGE(OFFSET($H$3,0,0,'Données projet'!$E$12+1,1))</f>
        <v>310.59417800585902</v>
      </c>
      <c r="CE57" s="60">
        <f t="shared" si="40"/>
        <v>300.68406973087804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5.6</v>
      </c>
      <c r="CT57" s="13">
        <f>IF('Données projet'!$A$140&gt;35,CT56+CS57-DB56,IF(A57&lt;'Données projet'!$A$140,$CQ$205^A57,IF(A57='Données projet'!$A$140,'Données projet'!$B$140,CT56+CS57-DB56)))</f>
        <v>185.40000000000006</v>
      </c>
      <c r="CU57" s="18">
        <f>CT57*VLOOKUP('Données projet'!$B$13,Paramètres!$A$1:$I$89,3,0)*VLOOKUP('Données projet'!$B$13,Paramètres!$A$1:$I$89,5,0)</f>
        <v>121.47408000000004</v>
      </c>
      <c r="CV57" s="14">
        <f t="shared" si="41"/>
        <v>32.018559567275666</v>
      </c>
      <c r="CW57" s="22">
        <f t="shared" si="13"/>
        <v>267.33301391300517</v>
      </c>
      <c r="CX57" s="60">
        <f t="shared" si="14"/>
        <v>528.60028264694392</v>
      </c>
      <c r="CY57" s="60">
        <f ca="1">AVERAGE(OFFSET($CX$3,0,0,'Données projet'!$E$13+1,1))-AVERAGE(OFFSET($H$3,0,0,'Données projet'!$E$13+1,1))</f>
        <v>265.32756131561285</v>
      </c>
      <c r="CZ57" s="60">
        <f t="shared" si="42"/>
        <v>278.34390825661831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0" t="e">
        <f t="shared" si="17"/>
        <v>#N/A</v>
      </c>
      <c r="DT57" s="60" t="e">
        <f ca="1">AVERAGE(OFFSET($DS$3,0,0,'Données projet'!$E$14+1,1))-AVERAGE(OFFSET($H$3,0,0,'Données projet'!$E$14+1,1))</f>
        <v>#N/A</v>
      </c>
      <c r="DU57" s="60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0" t="e">
        <f t="shared" si="20"/>
        <v>#N/A</v>
      </c>
      <c r="EO57" s="60" t="e">
        <f ca="1">AVERAGE(OFFSET($EN$3,0,0,'Données projet'!$E$15+1,1))-AVERAGE(OFFSET($H$3,0,0,'Données projet'!$E$15+1,1))</f>
        <v>#N/A</v>
      </c>
      <c r="EP57" s="60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0" t="e">
        <f t="shared" si="23"/>
        <v>#N/A</v>
      </c>
      <c r="FJ57" s="60" t="e">
        <f ca="1">AVERAGE(OFFSET($FI$3,0,0,'Données projet'!$E$16+1,1))-AVERAGE(OFFSET($H$3,0,0,'Données projet'!$E$16+1,1))</f>
        <v>#N/A</v>
      </c>
      <c r="FK57" s="60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0" t="e">
        <f t="shared" si="26"/>
        <v>#N/A</v>
      </c>
      <c r="GE57" s="60" t="e">
        <f ca="1">AVERAGE(OFFSET($GD$3,0,0,'Données projet'!$E$17+1,1))-AVERAGE(OFFSET($H$3,0,0,'Données projet'!$E$17+1,1))</f>
        <v>#N/A</v>
      </c>
      <c r="GF57" s="60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61.25470965471056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0" t="e">
        <f t="shared" si="29"/>
        <v>#N/A</v>
      </c>
      <c r="GZ57" s="60" t="e">
        <f ca="1">AVERAGE(OFFSET($GY$3,0,0,'Données projet'!$E$18+1,1))-AVERAGE(OFFSET($H$3,0,0,'Données projet'!$E$18+1,1))</f>
        <v>#N/A</v>
      </c>
      <c r="HA57" s="60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4.5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16.5</v>
      </c>
      <c r="H58" s="68">
        <f t="shared" si="1"/>
        <v>190.66666666666666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197</v>
      </c>
      <c r="L58" s="13">
        <f>VLOOKUP(A58,'Données projet'!$A$35:$I$55,9,0)</f>
        <v>8</v>
      </c>
      <c r="M58" s="13">
        <f t="array" ref="M58">INDEX(L:L,MIN(IF(ISNUMBER(L58:L254),ROW(L58:L254),"")))</f>
        <v>8</v>
      </c>
      <c r="N58" s="14">
        <f>IF('Données projet'!$A$36&gt;35,N57+M58-V57,IF(A58&lt;'Données projet'!$A$36,$K$205^A58,IF(A58='Données projet'!$A$36,'Données projet'!$B$36,N57+M58-V57)))</f>
        <v>197</v>
      </c>
      <c r="O58" s="14">
        <f>N58*VLOOKUP('Données projet'!$B$9,Paramètres!$A$1:$I$89,3,0)*VLOOKUP('Données projet'!$B$9,Paramètres!$A$1:$I$89,5,0)</f>
        <v>190.5384</v>
      </c>
      <c r="P58" s="14">
        <f t="shared" si="33"/>
        <v>47.658965836673829</v>
      </c>
      <c r="Q58" s="22">
        <f t="shared" si="53"/>
        <v>414.86041216554025</v>
      </c>
      <c r="R58" s="60">
        <f t="shared" si="0"/>
        <v>676.68395543129782</v>
      </c>
      <c r="S58" s="60">
        <f ca="1">AVERAGE(OFFSET($R$3,0,0,'Données projet'!$E$9+1,1))-AVERAGE(OFFSET($H$3,0,0,'Données projet'!$E$9+1,1))</f>
        <v>492.25568701818372</v>
      </c>
      <c r="T58" s="60">
        <f t="shared" si="34"/>
        <v>278.34390825661819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197</v>
      </c>
      <c r="AG58" s="13">
        <f>VLOOKUP(A58,'Données projet'!$A$61:$I$81,9,0)</f>
        <v>8</v>
      </c>
      <c r="AH58" s="13">
        <f t="array" ref="AH58">INDEX(AG:AG,MIN(IF(ISNUMBER(AG58:AG254),ROW(AG58:AG254),"")))</f>
        <v>8</v>
      </c>
      <c r="AI58" s="14">
        <f>IF('Données projet'!$A$62&gt;35,AI57+AH58-AQ57,IF(A58&lt;'Données projet'!$A$62,$AF$205^A58,IF(A58='Données projet'!$A$62,'Données projet'!$B$62,AI57+AH58-AQ57)))</f>
        <v>197</v>
      </c>
      <c r="AJ58" s="14">
        <f>AI58*VLOOKUP('Données projet'!$B$10,Paramètres!$A$1:$I$89,3,0)*VLOOKUP('Données projet'!$B$10,Paramètres!$A$1:$I$89,5,0)</f>
        <v>212.05079999999998</v>
      </c>
      <c r="AK58" s="14">
        <f t="shared" si="35"/>
        <v>52.383483303212302</v>
      </c>
      <c r="AL58" s="22">
        <f t="shared" si="4"/>
        <v>460.55637675309475</v>
      </c>
      <c r="AM58" s="60">
        <f t="shared" si="5"/>
        <v>722.37992001885232</v>
      </c>
      <c r="AN58" s="60">
        <f ca="1">AVERAGE(OFFSET($AM$3,0,0,'Données projet'!$E$10+1,1))-AVERAGE(OFFSET($H$3,0,0,'Données projet'!$E$10+1,1))</f>
        <v>538.82527894410987</v>
      </c>
      <c r="AO58" s="60">
        <f t="shared" si="36"/>
        <v>303.03291289998936</v>
      </c>
      <c r="AP58" s="16">
        <f>IF(ISNA(VLOOKUP(A58,'Données projet'!$A$61:$I$81,3,0)),0,VLOOKUP(A58,'Données projet'!$A$61:$I$81,3,0))</f>
        <v>0</v>
      </c>
      <c r="AQ58" s="16">
        <f>IF(ISNA(VLOOKUP(A58,'Données projet'!$A$61:$I$81,4,0)),0,VLOOKUP(A58,'Données projet'!$A$61:$I$81,4,0))</f>
        <v>0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216.66666666666666</v>
      </c>
      <c r="BB58" s="13">
        <f>VLOOKUP(A58,'Données projet'!$A$87:$I$107,9,0)</f>
        <v>5.6410256410256405</v>
      </c>
      <c r="BC58" s="13">
        <f t="array" ref="BC58">INDEX(BB:BB,MIN(IF(ISNUMBER(BB58:BB254),ROW(BB58:BB254),"")))</f>
        <v>5.6410256410256405</v>
      </c>
      <c r="BD58" s="13">
        <f>IF('Données projet'!$A$88&gt;35,BD57+BC58-BL57,IF(A58&lt;'Données projet'!$A$88,$BA$205^A58,IF(A58='Données projet'!$A$88,'Données projet'!$B$88,BD57+BC58-BL57)))</f>
        <v>216.66666666666657</v>
      </c>
      <c r="BE58" s="14">
        <f>BD58*VLOOKUP('Données projet'!$B$11,Paramètres!$A$1:$I$89,3,0)*VLOOKUP('Données projet'!$B$11,Paramètres!$A$1:$I$89,5,0)</f>
        <v>145.33999999999995</v>
      </c>
      <c r="BF58" s="14">
        <f t="shared" si="37"/>
        <v>37.517646631752974</v>
      </c>
      <c r="BG58" s="22">
        <f t="shared" si="7"/>
        <v>318.47706788363627</v>
      </c>
      <c r="BH58" s="60">
        <f t="shared" si="8"/>
        <v>580.30061114939383</v>
      </c>
      <c r="BI58" s="60">
        <f ca="1">AVERAGE(OFFSET($BH$3,0,0,'Données projet'!$E$11+1,1))-AVERAGE(OFFSET($H$3,0,0,'Données projet'!$E$11+1,1))</f>
        <v>320.48455812702457</v>
      </c>
      <c r="BJ58" s="60">
        <f t="shared" si="38"/>
        <v>232.64090657223622</v>
      </c>
      <c r="BK58" s="16">
        <f>IF(ISNA(VLOOKUP(A58,'Données projet'!$A$87:$I$107,3,0)),0,VLOOKUP(A58,'Données projet'!$A$87:$I$107,3,0))</f>
        <v>4</v>
      </c>
      <c r="BL58" s="16">
        <f>IF(ISNA(VLOOKUP(A58,'Données projet'!$A$87:$I$107,4,0)),0,VLOOKUP(A58,'Données projet'!$A$87:$I$107,4,0))</f>
        <v>30.128205128205128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9.375</v>
      </c>
      <c r="BY58" s="13">
        <f>IF('Données projet'!$A$114&gt;35,BY57+BX58-CG57,IF(A58&lt;'Données projet'!$A$114,$BV$205^A58,IF(A58='Données projet'!$A$114,'Données projet'!$B$114,BY57+BX58-CG57)))</f>
        <v>250.12499999999994</v>
      </c>
      <c r="BZ58" s="14">
        <f>BY58*VLOOKUP('Données projet'!$B$12,Paramètres!$A$1:$I$89,3,0)*VLOOKUP('Données projet'!$B$12,Paramètres!$A$1:$I$89,5,0)</f>
        <v>195.09749999999997</v>
      </c>
      <c r="CA58" s="14">
        <f t="shared" si="39"/>
        <v>48.66519532492584</v>
      </c>
      <c r="CB58" s="22">
        <f t="shared" si="10"/>
        <v>424.55336102424576</v>
      </c>
      <c r="CC58" s="60">
        <f t="shared" si="11"/>
        <v>686.37690429000327</v>
      </c>
      <c r="CD58" s="60">
        <f ca="1">AVERAGE(OFFSET($CC$3,0,0,'Données projet'!$E$12+1,1))-AVERAGE(OFFSET($H$3,0,0,'Données projet'!$E$12+1,1))</f>
        <v>310.59417800585902</v>
      </c>
      <c r="CE58" s="60">
        <f t="shared" si="40"/>
        <v>300.68406973087804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191</v>
      </c>
      <c r="CR58" s="13">
        <f>VLOOKUP(A58,'Données projet'!$A$139:$I$159,9,0)</f>
        <v>5.6</v>
      </c>
      <c r="CS58" s="13">
        <f t="array" ref="CS58">INDEX(CR:CR,MIN(IF(ISNUMBER(CR58:CR254),ROW(CR58:CR254),"")))</f>
        <v>5.6</v>
      </c>
      <c r="CT58" s="13">
        <f>IF('Données projet'!$A$140&gt;35,CT57+CS58-DB57,IF(A58&lt;'Données projet'!$A$140,$CQ$205^A58,IF(A58='Données projet'!$A$140,'Données projet'!$B$140,CT57+CS58-DB57)))</f>
        <v>191.00000000000006</v>
      </c>
      <c r="CU58" s="18">
        <f>CT58*VLOOKUP('Données projet'!$B$13,Paramètres!$A$1:$I$89,3,0)*VLOOKUP('Données projet'!$B$13,Paramètres!$A$1:$I$89,5,0)</f>
        <v>125.14320000000005</v>
      </c>
      <c r="CV58" s="14">
        <f t="shared" si="41"/>
        <v>32.871620642334356</v>
      </c>
      <c r="CW58" s="22">
        <f t="shared" si="13"/>
        <v>275.20914595206574</v>
      </c>
      <c r="CX58" s="60">
        <f t="shared" si="14"/>
        <v>537.0326892178233</v>
      </c>
      <c r="CY58" s="60">
        <f ca="1">AVERAGE(OFFSET($CX$3,0,0,'Données projet'!$E$13+1,1))-AVERAGE(OFFSET($H$3,0,0,'Données projet'!$E$13+1,1))</f>
        <v>265.32756131561285</v>
      </c>
      <c r="CZ58" s="60">
        <f t="shared" si="42"/>
        <v>278.34390825661831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0" t="e">
        <f t="shared" si="17"/>
        <v>#N/A</v>
      </c>
      <c r="DT58" s="60" t="e">
        <f ca="1">AVERAGE(OFFSET($DS$3,0,0,'Données projet'!$E$14+1,1))-AVERAGE(OFFSET($H$3,0,0,'Données projet'!$E$14+1,1))</f>
        <v>#N/A</v>
      </c>
      <c r="DU58" s="60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0" t="e">
        <f t="shared" si="20"/>
        <v>#N/A</v>
      </c>
      <c r="EO58" s="60" t="e">
        <f ca="1">AVERAGE(OFFSET($EN$3,0,0,'Données projet'!$E$15+1,1))-AVERAGE(OFFSET($H$3,0,0,'Données projet'!$E$15+1,1))</f>
        <v>#N/A</v>
      </c>
      <c r="EP58" s="60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0" t="e">
        <f t="shared" si="23"/>
        <v>#N/A</v>
      </c>
      <c r="FJ58" s="60" t="e">
        <f ca="1">AVERAGE(OFFSET($FI$3,0,0,'Données projet'!$E$16+1,1))-AVERAGE(OFFSET($H$3,0,0,'Données projet'!$E$16+1,1))</f>
        <v>#N/A</v>
      </c>
      <c r="FK58" s="60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0" t="e">
        <f t="shared" si="26"/>
        <v>#N/A</v>
      </c>
      <c r="GE58" s="60" t="e">
        <f ca="1">AVERAGE(OFFSET($GD$3,0,0,'Données projet'!$E$17+1,1))-AVERAGE(OFFSET($H$3,0,0,'Données projet'!$E$17+1,1))</f>
        <v>#N/A</v>
      </c>
      <c r="GF58" s="60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61.406420890661153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0" t="e">
        <f t="shared" si="29"/>
        <v>#N/A</v>
      </c>
      <c r="GZ58" s="60" t="e">
        <f ca="1">AVERAGE(OFFSET($GY$3,0,0,'Données projet'!$E$18+1,1))-AVERAGE(OFFSET($H$3,0,0,'Données projet'!$E$18+1,1))</f>
        <v>#N/A</v>
      </c>
      <c r="HA58" s="60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4.5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16.5</v>
      </c>
      <c r="H59" s="68">
        <f t="shared" si="1"/>
        <v>190.66666666666666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7.6</v>
      </c>
      <c r="N59" s="14">
        <f>IF('Données projet'!$A$36&gt;35,N58+M59-V58,IF(A59&lt;'Données projet'!$A$36,$K$205^A59,IF(A59='Données projet'!$A$36,'Données projet'!$B$36,N58+M59-V58)))</f>
        <v>204.6</v>
      </c>
      <c r="O59" s="14">
        <f>N59*VLOOKUP('Données projet'!$B$9,Paramètres!$A$1:$I$89,3,0)*VLOOKUP('Données projet'!$B$9,Paramètres!$A$1:$I$89,5,0)</f>
        <v>197.88911999999999</v>
      </c>
      <c r="P59" s="14">
        <f t="shared" si="33"/>
        <v>49.279974103179534</v>
      </c>
      <c r="Q59" s="22">
        <f t="shared" si="53"/>
        <v>430.48617222970438</v>
      </c>
      <c r="R59" s="60">
        <f t="shared" si="0"/>
        <v>692.85633990779729</v>
      </c>
      <c r="S59" s="60">
        <f ca="1">AVERAGE(OFFSET($R$3,0,0,'Données projet'!$E$9+1,1))-AVERAGE(OFFSET($H$3,0,0,'Données projet'!$E$9+1,1))</f>
        <v>492.25568701818372</v>
      </c>
      <c r="T59" s="60">
        <f t="shared" si="34"/>
        <v>278.34390825661819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7.6</v>
      </c>
      <c r="AI59" s="14">
        <f>IF('Données projet'!$A$62&gt;35,AI58+AH59-AQ58,IF(A59&lt;'Données projet'!$A$62,$AF$205^A59,IF(A59='Données projet'!$A$62,'Données projet'!$B$62,AI58+AH59-AQ58)))</f>
        <v>204.6</v>
      </c>
      <c r="AJ59" s="14">
        <f>AI59*VLOOKUP('Données projet'!$B$10,Paramètres!$A$1:$I$89,3,0)*VLOOKUP('Données projet'!$B$10,Paramètres!$A$1:$I$89,5,0)</f>
        <v>220.23143999999996</v>
      </c>
      <c r="AK59" s="14">
        <f t="shared" si="35"/>
        <v>54.165184982469711</v>
      </c>
      <c r="AL59" s="22">
        <f t="shared" si="4"/>
        <v>477.9074551778013</v>
      </c>
      <c r="AM59" s="60">
        <f t="shared" si="5"/>
        <v>740.27762285589415</v>
      </c>
      <c r="AN59" s="60">
        <f ca="1">AVERAGE(OFFSET($AM$3,0,0,'Données projet'!$E$10+1,1))-AVERAGE(OFFSET($H$3,0,0,'Données projet'!$E$10+1,1))</f>
        <v>538.82527894410987</v>
      </c>
      <c r="AO59" s="60">
        <f t="shared" si="36"/>
        <v>303.03291289998936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5.2564102564102599</v>
      </c>
      <c r="BD59" s="13">
        <f>IF('Données projet'!$A$88&gt;35,BD58+BC59-BL58,IF(A59&lt;'Données projet'!$A$88,$BA$205^A59,IF(A59='Données projet'!$A$88,'Données projet'!$B$88,BD58+BC59-BL58)))</f>
        <v>191.79487179487168</v>
      </c>
      <c r="BE59" s="14">
        <f>BD59*VLOOKUP('Données projet'!$B$11,Paramètres!$A$1:$I$89,3,0)*VLOOKUP('Données projet'!$B$11,Paramètres!$A$1:$I$89,5,0)</f>
        <v>128.65599999999995</v>
      </c>
      <c r="BF59" s="14">
        <f t="shared" si="37"/>
        <v>33.685612807452138</v>
      </c>
      <c r="BG59" s="22">
        <f t="shared" si="7"/>
        <v>282.7449756396457</v>
      </c>
      <c r="BH59" s="60">
        <f t="shared" si="8"/>
        <v>545.11514331773856</v>
      </c>
      <c r="BI59" s="60">
        <f ca="1">AVERAGE(OFFSET($BH$3,0,0,'Données projet'!$E$11+1,1))-AVERAGE(OFFSET($H$3,0,0,'Données projet'!$E$11+1,1))</f>
        <v>320.48455812702457</v>
      </c>
      <c r="BJ59" s="60">
        <f t="shared" si="38"/>
        <v>232.64090657223622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9.375</v>
      </c>
      <c r="BY59" s="13">
        <f>IF('Données projet'!$A$114&gt;35,BY58+BX59-CG58,IF(A59&lt;'Données projet'!$A$114,$BV$205^A59,IF(A59='Données projet'!$A$114,'Données projet'!$B$114,BY58+BX59-CG58)))</f>
        <v>259.49999999999994</v>
      </c>
      <c r="BZ59" s="14">
        <f>BY59*VLOOKUP('Données projet'!$B$12,Paramètres!$A$1:$I$89,3,0)*VLOOKUP('Données projet'!$B$12,Paramètres!$A$1:$I$89,5,0)</f>
        <v>202.40999999999997</v>
      </c>
      <c r="CA59" s="14">
        <f t="shared" si="39"/>
        <v>50.273442991661867</v>
      </c>
      <c r="CB59" s="22">
        <f t="shared" si="10"/>
        <v>440.09032987714431</v>
      </c>
      <c r="CC59" s="60">
        <f t="shared" si="11"/>
        <v>702.46049755523723</v>
      </c>
      <c r="CD59" s="60">
        <f ca="1">AVERAGE(OFFSET($CC$3,0,0,'Données projet'!$E$12+1,1))-AVERAGE(OFFSET($H$3,0,0,'Données projet'!$E$12+1,1))</f>
        <v>310.59417800585902</v>
      </c>
      <c r="CE59" s="60">
        <f t="shared" si="40"/>
        <v>300.68406973087804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5</v>
      </c>
      <c r="CT59" s="13">
        <f>IF('Données projet'!$A$140&gt;35,CT58+CS59-DB58,IF(A59&lt;'Données projet'!$A$140,$CQ$205^A59,IF(A59='Données projet'!$A$140,'Données projet'!$B$140,CT58+CS59-DB58)))</f>
        <v>196.00000000000006</v>
      </c>
      <c r="CU59" s="18">
        <f>CT59*VLOOKUP('Données projet'!$B$13,Paramètres!$A$1:$I$89,3,0)*VLOOKUP('Données projet'!$B$13,Paramètres!$A$1:$I$89,5,0)</f>
        <v>128.41920000000005</v>
      </c>
      <c r="CV59" s="14">
        <f t="shared" si="41"/>
        <v>33.630823177860762</v>
      </c>
      <c r="CW59" s="22">
        <f t="shared" si="13"/>
        <v>282.23712370144091</v>
      </c>
      <c r="CX59" s="60">
        <f t="shared" si="14"/>
        <v>544.60729137953376</v>
      </c>
      <c r="CY59" s="60">
        <f ca="1">AVERAGE(OFFSET($CX$3,0,0,'Données projet'!$E$13+1,1))-AVERAGE(OFFSET($H$3,0,0,'Données projet'!$E$13+1,1))</f>
        <v>265.32756131561285</v>
      </c>
      <c r="CZ59" s="60">
        <f t="shared" si="42"/>
        <v>278.34390825661831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0" t="e">
        <f t="shared" si="17"/>
        <v>#N/A</v>
      </c>
      <c r="DT59" s="60" t="e">
        <f ca="1">AVERAGE(OFFSET($DS$3,0,0,'Données projet'!$E$14+1,1))-AVERAGE(OFFSET($H$3,0,0,'Données projet'!$E$14+1,1))</f>
        <v>#N/A</v>
      </c>
      <c r="DU59" s="60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0" t="e">
        <f t="shared" si="20"/>
        <v>#N/A</v>
      </c>
      <c r="EO59" s="60" t="e">
        <f ca="1">AVERAGE(OFFSET($EN$3,0,0,'Données projet'!$E$15+1,1))-AVERAGE(OFFSET($H$3,0,0,'Données projet'!$E$15+1,1))</f>
        <v>#N/A</v>
      </c>
      <c r="EP59" s="60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0" t="e">
        <f t="shared" si="23"/>
        <v>#N/A</v>
      </c>
      <c r="FJ59" s="60" t="e">
        <f ca="1">AVERAGE(OFFSET($FI$3,0,0,'Données projet'!$E$16+1,1))-AVERAGE(OFFSET($H$3,0,0,'Données projet'!$E$16+1,1))</f>
        <v>#N/A</v>
      </c>
      <c r="FK59" s="60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0" t="e">
        <f t="shared" si="26"/>
        <v>#N/A</v>
      </c>
      <c r="GE59" s="60" t="e">
        <f ca="1">AVERAGE(OFFSET($GD$3,0,0,'Données projet'!$E$17+1,1))-AVERAGE(OFFSET($H$3,0,0,'Données projet'!$E$17+1,1))</f>
        <v>#N/A</v>
      </c>
      <c r="GF59" s="60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61.555500275843514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0" t="e">
        <f t="shared" si="29"/>
        <v>#N/A</v>
      </c>
      <c r="GZ59" s="60" t="e">
        <f ca="1">AVERAGE(OFFSET($GY$3,0,0,'Données projet'!$E$18+1,1))-AVERAGE(OFFSET($H$3,0,0,'Données projet'!$E$18+1,1))</f>
        <v>#N/A</v>
      </c>
      <c r="HA59" s="60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4.5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16.5</v>
      </c>
      <c r="H60" s="68">
        <f t="shared" si="1"/>
        <v>190.66666666666666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7.6</v>
      </c>
      <c r="N60" s="14">
        <f>IF('Données projet'!$A$36&gt;35,N59+M60-V59,IF(A60&lt;'Données projet'!$A$36,$K$205^A60,IF(A60='Données projet'!$A$36,'Données projet'!$B$36,N59+M60-V59)))</f>
        <v>212.2</v>
      </c>
      <c r="O60" s="14">
        <f>N60*VLOOKUP('Données projet'!$B$9,Paramètres!$A$1:$I$89,3,0)*VLOOKUP('Données projet'!$B$9,Paramètres!$A$1:$I$89,5,0)</f>
        <v>205.23983999999999</v>
      </c>
      <c r="P60" s="14">
        <f t="shared" si="33"/>
        <v>50.893986960458122</v>
      </c>
      <c r="Q60" s="22">
        <f t="shared" si="53"/>
        <v>446.0997486227979</v>
      </c>
      <c r="R60" s="60">
        <f t="shared" si="0"/>
        <v>709.00705800174114</v>
      </c>
      <c r="S60" s="60">
        <f ca="1">AVERAGE(OFFSET($R$3,0,0,'Données projet'!$E$9+1,1))-AVERAGE(OFFSET($H$3,0,0,'Données projet'!$E$9+1,1))</f>
        <v>492.25568701818372</v>
      </c>
      <c r="T60" s="60">
        <f t="shared" si="34"/>
        <v>278.34390825661819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7.6</v>
      </c>
      <c r="AI60" s="14">
        <f>IF('Données projet'!$A$62&gt;35,AI59+AH60-AQ59,IF(A60&lt;'Données projet'!$A$62,$AF$205^A60,IF(A60='Données projet'!$A$62,'Données projet'!$B$62,AI59+AH60-AQ59)))</f>
        <v>212.2</v>
      </c>
      <c r="AJ60" s="14">
        <f>AI60*VLOOKUP('Données projet'!$B$10,Paramètres!$A$1:$I$89,3,0)*VLOOKUP('Données projet'!$B$10,Paramètres!$A$1:$I$89,5,0)</f>
        <v>228.41207999999997</v>
      </c>
      <c r="AK60" s="14">
        <f t="shared" si="35"/>
        <v>55.939197785226767</v>
      </c>
      <c r="AL60" s="22">
        <f t="shared" si="4"/>
        <v>495.24514214260324</v>
      </c>
      <c r="AM60" s="60">
        <f t="shared" si="5"/>
        <v>758.15245152154648</v>
      </c>
      <c r="AN60" s="60">
        <f ca="1">AVERAGE(OFFSET($AM$3,0,0,'Données projet'!$E$10+1,1))-AVERAGE(OFFSET($H$3,0,0,'Données projet'!$E$10+1,1))</f>
        <v>538.82527894410987</v>
      </c>
      <c r="AO60" s="60">
        <f t="shared" si="36"/>
        <v>303.03291289998936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5.2564102564102599</v>
      </c>
      <c r="BD60" s="13">
        <f>IF('Données projet'!$A$88&gt;35,BD59+BC60-BL59,IF(A60&lt;'Données projet'!$A$88,$BA$205^A60,IF(A60='Données projet'!$A$88,'Données projet'!$B$88,BD59+BC60-BL59)))</f>
        <v>197.05128205128193</v>
      </c>
      <c r="BE60" s="14">
        <f>BD60*VLOOKUP('Données projet'!$B$11,Paramètres!$A$1:$I$89,3,0)*VLOOKUP('Données projet'!$B$11,Paramètres!$A$1:$I$89,5,0)</f>
        <v>132.18199999999993</v>
      </c>
      <c r="BF60" s="14">
        <f t="shared" si="37"/>
        <v>34.500065985258935</v>
      </c>
      <c r="BG60" s="22">
        <f t="shared" si="7"/>
        <v>290.30459825765917</v>
      </c>
      <c r="BH60" s="60">
        <f t="shared" si="8"/>
        <v>553.21190763660252</v>
      </c>
      <c r="BI60" s="60">
        <f ca="1">AVERAGE(OFFSET($BH$3,0,0,'Données projet'!$E$11+1,1))-AVERAGE(OFFSET($H$3,0,0,'Données projet'!$E$11+1,1))</f>
        <v>320.48455812702457</v>
      </c>
      <c r="BJ60" s="60">
        <f t="shared" si="38"/>
        <v>232.64090657223622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9.375</v>
      </c>
      <c r="BY60" s="13">
        <f>IF('Données projet'!$A$114&gt;35,BY59+BX60-CG59,IF(A60&lt;'Données projet'!$A$114,$BV$205^A60,IF(A60='Données projet'!$A$114,'Données projet'!$B$114,BY59+BX60-CG59)))</f>
        <v>268.87499999999994</v>
      </c>
      <c r="BZ60" s="14">
        <f>BY60*VLOOKUP('Données projet'!$B$12,Paramètres!$A$1:$I$89,3,0)*VLOOKUP('Données projet'!$B$12,Paramètres!$A$1:$I$89,5,0)</f>
        <v>209.72249999999997</v>
      </c>
      <c r="CA60" s="14">
        <f t="shared" si="39"/>
        <v>51.874940300502296</v>
      </c>
      <c r="CB60" s="22">
        <f t="shared" si="10"/>
        <v>455.61554185670815</v>
      </c>
      <c r="CC60" s="60">
        <f t="shared" si="11"/>
        <v>718.52285123565139</v>
      </c>
      <c r="CD60" s="60">
        <f ca="1">AVERAGE(OFFSET($CC$3,0,0,'Données projet'!$E$12+1,1))-AVERAGE(OFFSET($H$3,0,0,'Données projet'!$E$12+1,1))</f>
        <v>310.59417800585902</v>
      </c>
      <c r="CE60" s="60">
        <f t="shared" si="40"/>
        <v>300.68406973087804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5</v>
      </c>
      <c r="CT60" s="13">
        <f>IF('Données projet'!$A$140&gt;35,CT59+CS60-DB59,IF(A60&lt;'Données projet'!$A$140,$CQ$205^A60,IF(A60='Données projet'!$A$140,'Données projet'!$B$140,CT59+CS60-DB59)))</f>
        <v>201.00000000000006</v>
      </c>
      <c r="CU60" s="18">
        <f>CT60*VLOOKUP('Données projet'!$B$13,Paramètres!$A$1:$I$89,3,0)*VLOOKUP('Données projet'!$B$13,Paramètres!$A$1:$I$89,5,0)</f>
        <v>131.69520000000003</v>
      </c>
      <c r="CV60" s="14">
        <f t="shared" si="41"/>
        <v>34.387774432362271</v>
      </c>
      <c r="CW60" s="22">
        <f t="shared" si="13"/>
        <v>289.26118046969765</v>
      </c>
      <c r="CX60" s="60">
        <f t="shared" si="14"/>
        <v>552.168489848641</v>
      </c>
      <c r="CY60" s="60">
        <f ca="1">AVERAGE(OFFSET($CX$3,0,0,'Données projet'!$E$13+1,1))-AVERAGE(OFFSET($H$3,0,0,'Données projet'!$E$13+1,1))</f>
        <v>265.32756131561285</v>
      </c>
      <c r="CZ60" s="60">
        <f t="shared" si="42"/>
        <v>278.34390825661831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0" t="e">
        <f t="shared" si="17"/>
        <v>#N/A</v>
      </c>
      <c r="DT60" s="60" t="e">
        <f ca="1">AVERAGE(OFFSET($DS$3,0,0,'Données projet'!$E$14+1,1))-AVERAGE(OFFSET($H$3,0,0,'Données projet'!$E$14+1,1))</f>
        <v>#N/A</v>
      </c>
      <c r="DU60" s="60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0" t="e">
        <f t="shared" si="20"/>
        <v>#N/A</v>
      </c>
      <c r="EO60" s="60" t="e">
        <f ca="1">AVERAGE(OFFSET($EN$3,0,0,'Données projet'!$E$15+1,1))-AVERAGE(OFFSET($H$3,0,0,'Données projet'!$E$15+1,1))</f>
        <v>#N/A</v>
      </c>
      <c r="EP60" s="60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0" t="e">
        <f t="shared" si="23"/>
        <v>#N/A</v>
      </c>
      <c r="FJ60" s="60" t="e">
        <f ca="1">AVERAGE(OFFSET($FI$3,0,0,'Données projet'!$E$16+1,1))-AVERAGE(OFFSET($H$3,0,0,'Données projet'!$E$16+1,1))</f>
        <v>#N/A</v>
      </c>
      <c r="FK60" s="60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0" t="e">
        <f t="shared" si="26"/>
        <v>#N/A</v>
      </c>
      <c r="GE60" s="60" t="e">
        <f ca="1">AVERAGE(OFFSET($GD$3,0,0,'Données projet'!$E$17+1,1))-AVERAGE(OFFSET($H$3,0,0,'Données projet'!$E$17+1,1))</f>
        <v>#N/A</v>
      </c>
      <c r="GF60" s="60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61.701993466984533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0" t="e">
        <f t="shared" si="29"/>
        <v>#N/A</v>
      </c>
      <c r="GZ60" s="60" t="e">
        <f ca="1">AVERAGE(OFFSET($GY$3,0,0,'Données projet'!$E$18+1,1))-AVERAGE(OFFSET($H$3,0,0,'Données projet'!$E$18+1,1))</f>
        <v>#N/A</v>
      </c>
      <c r="HA60" s="60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4.5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16.5</v>
      </c>
      <c r="H61" s="68">
        <f t="shared" si="1"/>
        <v>190.66666666666666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7.6</v>
      </c>
      <c r="N61" s="14">
        <f>IF('Données projet'!$A$36&gt;35,N60+M61-V60,IF(A61&lt;'Données projet'!$A$36,$K$205^A61,IF(A61='Données projet'!$A$36,'Données projet'!$B$36,N60+M61-V60)))</f>
        <v>219.79999999999998</v>
      </c>
      <c r="O61" s="14">
        <f>N61*VLOOKUP('Données projet'!$B$9,Paramètres!$A$1:$I$89,3,0)*VLOOKUP('Données projet'!$B$9,Paramètres!$A$1:$I$89,5,0)</f>
        <v>212.59055999999998</v>
      </c>
      <c r="P61" s="14">
        <f t="shared" si="33"/>
        <v>52.501283653296404</v>
      </c>
      <c r="Q61" s="22">
        <f t="shared" si="53"/>
        <v>461.70162769615786</v>
      </c>
      <c r="R61" s="60">
        <f t="shared" si="0"/>
        <v>725.13676056831082</v>
      </c>
      <c r="S61" s="60">
        <f ca="1">AVERAGE(OFFSET($R$3,0,0,'Données projet'!$E$9+1,1))-AVERAGE(OFFSET($H$3,0,0,'Données projet'!$E$9+1,1))</f>
        <v>492.25568701818372</v>
      </c>
      <c r="T61" s="60">
        <f t="shared" si="34"/>
        <v>278.34390825661819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7.6</v>
      </c>
      <c r="AI61" s="14">
        <f>IF('Données projet'!$A$62&gt;35,AI60+AH61-AQ60,IF(A61&lt;'Données projet'!$A$62,$AF$205^A61,IF(A61='Données projet'!$A$62,'Données projet'!$B$62,AI60+AH61-AQ60)))</f>
        <v>219.79999999999998</v>
      </c>
      <c r="AJ61" s="14">
        <f>AI61*VLOOKUP('Données projet'!$B$10,Paramètres!$A$1:$I$89,3,0)*VLOOKUP('Données projet'!$B$10,Paramètres!$A$1:$I$89,5,0)</f>
        <v>236.59271999999999</v>
      </c>
      <c r="AK61" s="14">
        <f t="shared" si="35"/>
        <v>57.705828638299394</v>
      </c>
      <c r="AL61" s="22">
        <f t="shared" si="4"/>
        <v>512.56997221170479</v>
      </c>
      <c r="AM61" s="60">
        <f t="shared" si="5"/>
        <v>776.00510508385764</v>
      </c>
      <c r="AN61" s="60">
        <f ca="1">AVERAGE(OFFSET($AM$3,0,0,'Données projet'!$E$10+1,1))-AVERAGE(OFFSET($H$3,0,0,'Données projet'!$E$10+1,1))</f>
        <v>538.82527894410987</v>
      </c>
      <c r="AO61" s="60">
        <f t="shared" si="36"/>
        <v>303.03291289998936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5.2564102564102599</v>
      </c>
      <c r="BD61" s="13">
        <f>IF('Données projet'!$A$88&gt;35,BD60+BC61-BL60,IF(A61&lt;'Données projet'!$A$88,$BA$205^A61,IF(A61='Données projet'!$A$88,'Données projet'!$B$88,BD60+BC61-BL60)))</f>
        <v>202.30769230769218</v>
      </c>
      <c r="BE61" s="14">
        <f>BD61*VLOOKUP('Données projet'!$B$11,Paramètres!$A$1:$I$89,3,0)*VLOOKUP('Données projet'!$B$11,Paramètres!$A$1:$I$89,5,0)</f>
        <v>135.70799999999991</v>
      </c>
      <c r="BF61" s="14">
        <f t="shared" si="37"/>
        <v>35.311993883566068</v>
      </c>
      <c r="BG61" s="22">
        <f t="shared" si="7"/>
        <v>297.85982268054408</v>
      </c>
      <c r="BH61" s="60">
        <f t="shared" si="8"/>
        <v>561.29495555269705</v>
      </c>
      <c r="BI61" s="60">
        <f ca="1">AVERAGE(OFFSET($BH$3,0,0,'Données projet'!$E$11+1,1))-AVERAGE(OFFSET($H$3,0,0,'Données projet'!$E$11+1,1))</f>
        <v>320.48455812702457</v>
      </c>
      <c r="BJ61" s="60">
        <f t="shared" si="38"/>
        <v>232.64090657223622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9.375</v>
      </c>
      <c r="BY61" s="13">
        <f>IF('Données projet'!$A$114&gt;35,BY60+BX61-CG60,IF(A61&lt;'Données projet'!$A$114,$BV$205^A61,IF(A61='Données projet'!$A$114,'Données projet'!$B$114,BY60+BX61-CG60)))</f>
        <v>278.24999999999994</v>
      </c>
      <c r="BZ61" s="14">
        <f>BY61*VLOOKUP('Données projet'!$B$12,Paramètres!$A$1:$I$89,3,0)*VLOOKUP('Données projet'!$B$12,Paramètres!$A$1:$I$89,5,0)</f>
        <v>217.03499999999997</v>
      </c>
      <c r="CA61" s="14">
        <f t="shared" si="39"/>
        <v>53.469949591969474</v>
      </c>
      <c r="CB61" s="22">
        <f t="shared" si="10"/>
        <v>471.12945387268002</v>
      </c>
      <c r="CC61" s="60">
        <f t="shared" si="11"/>
        <v>734.56458674483292</v>
      </c>
      <c r="CD61" s="60">
        <f ca="1">AVERAGE(OFFSET($CC$3,0,0,'Données projet'!$E$12+1,1))-AVERAGE(OFFSET($H$3,0,0,'Données projet'!$E$12+1,1))</f>
        <v>310.59417800585902</v>
      </c>
      <c r="CE61" s="60">
        <f t="shared" si="40"/>
        <v>300.68406973087804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5</v>
      </c>
      <c r="CT61" s="13">
        <f>IF('Données projet'!$A$140&gt;35,CT60+CS61-DB60,IF(A61&lt;'Données projet'!$A$140,$CQ$205^A61,IF(A61='Données projet'!$A$140,'Données projet'!$B$140,CT60+CS61-DB60)))</f>
        <v>206.00000000000006</v>
      </c>
      <c r="CU61" s="18">
        <f>CT61*VLOOKUP('Données projet'!$B$13,Paramètres!$A$1:$I$89,3,0)*VLOOKUP('Données projet'!$B$13,Paramètres!$A$1:$I$89,5,0)</f>
        <v>134.97120000000004</v>
      </c>
      <c r="CV61" s="14">
        <f t="shared" si="41"/>
        <v>35.142536849088657</v>
      </c>
      <c r="CW61" s="22">
        <f t="shared" si="13"/>
        <v>296.2814250121628</v>
      </c>
      <c r="CX61" s="60">
        <f t="shared" si="14"/>
        <v>559.71655788431576</v>
      </c>
      <c r="CY61" s="60">
        <f ca="1">AVERAGE(OFFSET($CX$3,0,0,'Données projet'!$E$13+1,1))-AVERAGE(OFFSET($H$3,0,0,'Données projet'!$E$13+1,1))</f>
        <v>265.32756131561285</v>
      </c>
      <c r="CZ61" s="60">
        <f t="shared" si="42"/>
        <v>278.34390825661831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0" t="e">
        <f t="shared" si="17"/>
        <v>#N/A</v>
      </c>
      <c r="DT61" s="60" t="e">
        <f ca="1">AVERAGE(OFFSET($DS$3,0,0,'Données projet'!$E$14+1,1))-AVERAGE(OFFSET($H$3,0,0,'Données projet'!$E$14+1,1))</f>
        <v>#N/A</v>
      </c>
      <c r="DU61" s="60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0" t="e">
        <f t="shared" si="20"/>
        <v>#N/A</v>
      </c>
      <c r="EO61" s="60" t="e">
        <f ca="1">AVERAGE(OFFSET($EN$3,0,0,'Données projet'!$E$15+1,1))-AVERAGE(OFFSET($H$3,0,0,'Données projet'!$E$15+1,1))</f>
        <v>#N/A</v>
      </c>
      <c r="EP61" s="60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0" t="e">
        <f t="shared" si="23"/>
        <v>#N/A</v>
      </c>
      <c r="FJ61" s="60" t="e">
        <f ca="1">AVERAGE(OFFSET($FI$3,0,0,'Données projet'!$E$16+1,1))-AVERAGE(OFFSET($H$3,0,0,'Données projet'!$E$16+1,1))</f>
        <v>#N/A</v>
      </c>
      <c r="FK61" s="60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0" t="e">
        <f t="shared" si="26"/>
        <v>#N/A</v>
      </c>
      <c r="GE61" s="60" t="e">
        <f ca="1">AVERAGE(OFFSET($GD$3,0,0,'Données projet'!$E$17+1,1))-AVERAGE(OFFSET($H$3,0,0,'Données projet'!$E$17+1,1))</f>
        <v>#N/A</v>
      </c>
      <c r="GF61" s="60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61.84594532876897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0" t="e">
        <f t="shared" si="29"/>
        <v>#N/A</v>
      </c>
      <c r="GZ61" s="60" t="e">
        <f ca="1">AVERAGE(OFFSET($GY$3,0,0,'Données projet'!$E$18+1,1))-AVERAGE(OFFSET($H$3,0,0,'Données projet'!$E$18+1,1))</f>
        <v>#N/A</v>
      </c>
      <c r="HA61" s="60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4.5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16.5</v>
      </c>
      <c r="H62" s="68">
        <f t="shared" si="1"/>
        <v>190.66666666666666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7.6</v>
      </c>
      <c r="N62" s="14">
        <f>IF('Données projet'!$A$36&gt;35,N61+M62-V61,IF(A62&lt;'Données projet'!$A$36,$K$205^A62,IF(A62='Données projet'!$A$36,'Données projet'!$B$36,N61+M62-V61)))</f>
        <v>227.39999999999998</v>
      </c>
      <c r="O62" s="14">
        <f>N62*VLOOKUP('Données projet'!$B$9,Paramètres!$A$1:$I$89,3,0)*VLOOKUP('Données projet'!$B$9,Paramètres!$A$1:$I$89,5,0)</f>
        <v>219.94127999999995</v>
      </c>
      <c r="P62" s="14">
        <f t="shared" si="33"/>
        <v>54.102123020446285</v>
      </c>
      <c r="Q62" s="22">
        <f t="shared" si="53"/>
        <v>477.29226026061059</v>
      </c>
      <c r="R62" s="60">
        <f t="shared" si="0"/>
        <v>741.24606006840236</v>
      </c>
      <c r="S62" s="60">
        <f ca="1">AVERAGE(OFFSET($R$3,0,0,'Données projet'!$E$9+1,1))-AVERAGE(OFFSET($H$3,0,0,'Données projet'!$E$9+1,1))</f>
        <v>492.25568701818372</v>
      </c>
      <c r="T62" s="60">
        <f t="shared" si="34"/>
        <v>278.34390825661819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7.6</v>
      </c>
      <c r="AI62" s="14">
        <f>IF('Données projet'!$A$62&gt;35,AI61+AH62-AQ61,IF(A62&lt;'Données projet'!$A$62,$AF$205^A62,IF(A62='Données projet'!$A$62,'Données projet'!$B$62,AI61+AH62-AQ61)))</f>
        <v>227.39999999999998</v>
      </c>
      <c r="AJ62" s="14">
        <f>AI62*VLOOKUP('Données projet'!$B$10,Paramètres!$A$1:$I$89,3,0)*VLOOKUP('Données projet'!$B$10,Paramètres!$A$1:$I$89,5,0)</f>
        <v>244.77335999999997</v>
      </c>
      <c r="AK62" s="14">
        <f t="shared" si="35"/>
        <v>59.465362039582196</v>
      </c>
      <c r="AL62" s="22">
        <f t="shared" si="4"/>
        <v>529.88244088560566</v>
      </c>
      <c r="AM62" s="60">
        <f t="shared" si="5"/>
        <v>793.83624069339749</v>
      </c>
      <c r="AN62" s="60">
        <f ca="1">AVERAGE(OFFSET($AM$3,0,0,'Données projet'!$E$10+1,1))-AVERAGE(OFFSET($H$3,0,0,'Données projet'!$E$10+1,1))</f>
        <v>538.82527894410987</v>
      </c>
      <c r="AO62" s="60">
        <f t="shared" si="36"/>
        <v>303.03291289998936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5.2564102564102599</v>
      </c>
      <c r="BD62" s="13">
        <f>IF('Données projet'!$A$88&gt;35,BD61+BC62-BL61,IF(A62&lt;'Données projet'!$A$88,$BA$205^A62,IF(A62='Données projet'!$A$88,'Données projet'!$B$88,BD61+BC62-BL61)))</f>
        <v>207.56410256410243</v>
      </c>
      <c r="BE62" s="14">
        <f>BD62*VLOOKUP('Données projet'!$B$11,Paramètres!$A$1:$I$89,3,0)*VLOOKUP('Données projet'!$B$11,Paramètres!$A$1:$I$89,5,0)</f>
        <v>139.2339999999999</v>
      </c>
      <c r="BF62" s="14">
        <f t="shared" si="37"/>
        <v>36.12146965812709</v>
      </c>
      <c r="BG62" s="22">
        <f t="shared" si="7"/>
        <v>305.41077632123785</v>
      </c>
      <c r="BH62" s="60">
        <f t="shared" si="8"/>
        <v>569.36457612902973</v>
      </c>
      <c r="BI62" s="60">
        <f ca="1">AVERAGE(OFFSET($BH$3,0,0,'Données projet'!$E$11+1,1))-AVERAGE(OFFSET($H$3,0,0,'Données projet'!$E$11+1,1))</f>
        <v>320.48455812702457</v>
      </c>
      <c r="BJ62" s="60">
        <f t="shared" si="38"/>
        <v>232.64090657223622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9.375</v>
      </c>
      <c r="BY62" s="13">
        <f>IF('Données projet'!$A$114&gt;35,BY61+BX62-CG61,IF(A62&lt;'Données projet'!$A$114,$BV$205^A62,IF(A62='Données projet'!$A$114,'Données projet'!$B$114,BY61+BX62-CG61)))</f>
        <v>287.62499999999994</v>
      </c>
      <c r="BZ62" s="14">
        <f>BY62*VLOOKUP('Données projet'!$B$12,Paramètres!$A$1:$I$89,3,0)*VLOOKUP('Données projet'!$B$12,Paramètres!$A$1:$I$89,5,0)</f>
        <v>224.34749999999997</v>
      </c>
      <c r="CA62" s="14">
        <f t="shared" si="39"/>
        <v>55.058714525680479</v>
      </c>
      <c r="CB62" s="22">
        <f t="shared" si="10"/>
        <v>486.63249029889352</v>
      </c>
      <c r="CC62" s="60">
        <f t="shared" si="11"/>
        <v>750.58629010668528</v>
      </c>
      <c r="CD62" s="60">
        <f ca="1">AVERAGE(OFFSET($CC$3,0,0,'Données projet'!$E$12+1,1))-AVERAGE(OFFSET($H$3,0,0,'Données projet'!$E$12+1,1))</f>
        <v>310.59417800585902</v>
      </c>
      <c r="CE62" s="60">
        <f t="shared" si="40"/>
        <v>300.68406973087804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5</v>
      </c>
      <c r="CT62" s="13">
        <f>IF('Données projet'!$A$140&gt;35,CT61+CS62-DB61,IF(A62&lt;'Données projet'!$A$140,$CQ$205^A62,IF(A62='Données projet'!$A$140,'Données projet'!$B$140,CT61+CS62-DB61)))</f>
        <v>211.00000000000006</v>
      </c>
      <c r="CU62" s="18">
        <f>CT62*VLOOKUP('Données projet'!$B$13,Paramètres!$A$1:$I$89,3,0)*VLOOKUP('Données projet'!$B$13,Paramètres!$A$1:$I$89,5,0)</f>
        <v>138.24720000000002</v>
      </c>
      <c r="CV62" s="14">
        <f t="shared" si="41"/>
        <v>35.895169667225971</v>
      </c>
      <c r="CW62" s="22">
        <f t="shared" si="13"/>
        <v>303.29796050375188</v>
      </c>
      <c r="CX62" s="60">
        <f t="shared" si="14"/>
        <v>567.25176031154365</v>
      </c>
      <c r="CY62" s="60">
        <f ca="1">AVERAGE(OFFSET($CX$3,0,0,'Données projet'!$E$13+1,1))-AVERAGE(OFFSET($H$3,0,0,'Données projet'!$E$13+1,1))</f>
        <v>265.32756131561285</v>
      </c>
      <c r="CZ62" s="60">
        <f t="shared" si="42"/>
        <v>278.34390825661831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0" t="e">
        <f t="shared" si="17"/>
        <v>#N/A</v>
      </c>
      <c r="DT62" s="60" t="e">
        <f ca="1">AVERAGE(OFFSET($DS$3,0,0,'Données projet'!$E$14+1,1))-AVERAGE(OFFSET($H$3,0,0,'Données projet'!$E$14+1,1))</f>
        <v>#N/A</v>
      </c>
      <c r="DU62" s="60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0" t="e">
        <f t="shared" si="20"/>
        <v>#N/A</v>
      </c>
      <c r="EO62" s="60" t="e">
        <f ca="1">AVERAGE(OFFSET($EN$3,0,0,'Données projet'!$E$15+1,1))-AVERAGE(OFFSET($H$3,0,0,'Données projet'!$E$15+1,1))</f>
        <v>#N/A</v>
      </c>
      <c r="EP62" s="60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0" t="e">
        <f t="shared" si="23"/>
        <v>#N/A</v>
      </c>
      <c r="FJ62" s="60" t="e">
        <f ca="1">AVERAGE(OFFSET($FI$3,0,0,'Données projet'!$E$16+1,1))-AVERAGE(OFFSET($H$3,0,0,'Données projet'!$E$16+1,1))</f>
        <v>#N/A</v>
      </c>
      <c r="FK62" s="60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0" t="e">
        <f t="shared" si="26"/>
        <v>#N/A</v>
      </c>
      <c r="GE62" s="60" t="e">
        <f ca="1">AVERAGE(OFFSET($GD$3,0,0,'Données projet'!$E$17+1,1))-AVERAGE(OFFSET($H$3,0,0,'Données projet'!$E$17+1,1))</f>
        <v>#N/A</v>
      </c>
      <c r="GF62" s="60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61.98739994757959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0" t="e">
        <f t="shared" si="29"/>
        <v>#N/A</v>
      </c>
      <c r="GZ62" s="60" t="e">
        <f ca="1">AVERAGE(OFFSET($GY$3,0,0,'Données projet'!$E$18+1,1))-AVERAGE(OFFSET($H$3,0,0,'Données projet'!$E$18+1,1))</f>
        <v>#N/A</v>
      </c>
      <c r="HA62" s="60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4.5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16.5</v>
      </c>
      <c r="H63" s="68">
        <f t="shared" si="1"/>
        <v>190.66666666666666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235</v>
      </c>
      <c r="L63" s="13">
        <f>VLOOKUP(A63,'Données projet'!$A$35:$I$55,9,0)</f>
        <v>7.6</v>
      </c>
      <c r="M63" s="13">
        <f t="array" ref="M63">INDEX(L:L,MIN(IF(ISNUMBER(L63:L259),ROW(L63:L259),"")))</f>
        <v>7.6</v>
      </c>
      <c r="N63" s="14">
        <f>IF('Données projet'!$A$36&gt;35,N62+M63-V62,IF(A63&lt;'Données projet'!$A$36,$K$205^A63,IF(A63='Données projet'!$A$36,'Données projet'!$B$36,N62+M63-V62)))</f>
        <v>234.99999999999997</v>
      </c>
      <c r="O63" s="14">
        <f>N63*VLOOKUP('Données projet'!$B$9,Paramètres!$A$1:$I$89,3,0)*VLOOKUP('Données projet'!$B$9,Paramètres!$A$1:$I$89,5,0)</f>
        <v>227.292</v>
      </c>
      <c r="P63" s="14">
        <f t="shared" si="33"/>
        <v>55.6967456174837</v>
      </c>
      <c r="Q63" s="22">
        <f t="shared" si="53"/>
        <v>492.87206528378402</v>
      </c>
      <c r="R63" s="60">
        <f t="shared" si="0"/>
        <v>757.33553431544703</v>
      </c>
      <c r="S63" s="60">
        <f ca="1">AVERAGE(OFFSET($R$3,0,0,'Données projet'!$E$9+1,1))-AVERAGE(OFFSET($H$3,0,0,'Données projet'!$E$9+1,1))</f>
        <v>492.25568701818372</v>
      </c>
      <c r="T63" s="60">
        <f t="shared" si="34"/>
        <v>278.34390825661819</v>
      </c>
      <c r="U63" s="16">
        <f>IF(ISNA(VLOOKUP(A63,'Données projet'!$A$35:$I$55,3,0)),0,VLOOKUP(A63,'Données projet'!$A$35:$I$55,3,0))</f>
        <v>4</v>
      </c>
      <c r="V63" s="16">
        <f>IF(ISNA(VLOOKUP(A63,'Données projet'!$A$35:$I$55,4,0)),0,VLOOKUP(A63,'Données projet'!$A$35:$I$55,4,0))</f>
        <v>42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235</v>
      </c>
      <c r="AG63" s="13">
        <f>VLOOKUP(A63,'Données projet'!$A$61:$I$81,9,0)</f>
        <v>7.6</v>
      </c>
      <c r="AH63" s="13">
        <f t="array" ref="AH63">INDEX(AG:AG,MIN(IF(ISNUMBER(AG63:AG259),ROW(AG63:AG259),"")))</f>
        <v>7.6</v>
      </c>
      <c r="AI63" s="14">
        <f>IF('Données projet'!$A$62&gt;35,AI62+AH63-AQ62,IF(A63&lt;'Données projet'!$A$62,$AF$205^A63,IF(A63='Données projet'!$A$62,'Données projet'!$B$62,AI62+AH63-AQ62)))</f>
        <v>234.99999999999997</v>
      </c>
      <c r="AJ63" s="14">
        <f>AI63*VLOOKUP('Données projet'!$B$10,Paramètres!$A$1:$I$89,3,0)*VLOOKUP('Données projet'!$B$10,Paramètres!$A$1:$I$89,5,0)</f>
        <v>252.95399999999998</v>
      </c>
      <c r="AK63" s="14">
        <f t="shared" si="35"/>
        <v>61.218062391350081</v>
      </c>
      <c r="AL63" s="22">
        <f t="shared" si="4"/>
        <v>547.18300866493462</v>
      </c>
      <c r="AM63" s="60">
        <f t="shared" si="5"/>
        <v>811.64647769659769</v>
      </c>
      <c r="AN63" s="60">
        <f ca="1">AVERAGE(OFFSET($AM$3,0,0,'Données projet'!$E$10+1,1))-AVERAGE(OFFSET($H$3,0,0,'Données projet'!$E$10+1,1))</f>
        <v>538.82527894410987</v>
      </c>
      <c r="AO63" s="60">
        <f t="shared" si="36"/>
        <v>303.03291289998936</v>
      </c>
      <c r="AP63" s="16">
        <f>IF(ISNA(VLOOKUP(A63,'Données projet'!$A$61:$I$81,3,0)),0,VLOOKUP(A63,'Données projet'!$A$61:$I$81,3,0))</f>
        <v>4</v>
      </c>
      <c r="AQ63" s="16">
        <f>IF(ISNA(VLOOKUP(A63,'Données projet'!$A$61:$I$81,4,0)),0,VLOOKUP(A63,'Données projet'!$A$61:$I$81,4,0))</f>
        <v>42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212.82051282051282</v>
      </c>
      <c r="BB63" s="13">
        <f>VLOOKUP(A63,'Données projet'!$A$87:$I$107,9,0)</f>
        <v>5.2564102564102599</v>
      </c>
      <c r="BC63" s="13">
        <f t="array" ref="BC63">INDEX(BB:BB,MIN(IF(ISNUMBER(BB63:BB259),ROW(BB63:BB259),"")))</f>
        <v>5.2564102564102599</v>
      </c>
      <c r="BD63" s="13">
        <f>IF('Données projet'!$A$88&gt;35,BD62+BC63-BL62,IF(A63&lt;'Données projet'!$A$88,$BA$205^A63,IF(A63='Données projet'!$A$88,'Données projet'!$B$88,BD62+BC63-BL62)))</f>
        <v>212.82051282051268</v>
      </c>
      <c r="BE63" s="14">
        <f>BD63*VLOOKUP('Données projet'!$B$11,Paramètres!$A$1:$I$89,3,0)*VLOOKUP('Données projet'!$B$11,Paramètres!$A$1:$I$89,5,0)</f>
        <v>142.75999999999991</v>
      </c>
      <c r="BF63" s="14">
        <f t="shared" si="37"/>
        <v>36.928562548329118</v>
      </c>
      <c r="BG63" s="22">
        <f t="shared" si="7"/>
        <v>312.95757977167301</v>
      </c>
      <c r="BH63" s="60">
        <f t="shared" si="8"/>
        <v>577.42104880333602</v>
      </c>
      <c r="BI63" s="60">
        <f ca="1">AVERAGE(OFFSET($BH$3,0,0,'Données projet'!$E$11+1,1))-AVERAGE(OFFSET($H$3,0,0,'Données projet'!$E$11+1,1))</f>
        <v>320.48455812702457</v>
      </c>
      <c r="BJ63" s="60">
        <f t="shared" si="38"/>
        <v>232.64090657223622</v>
      </c>
      <c r="BK63" s="16">
        <f>IF(ISNA(VLOOKUP(A63,'Données projet'!$A$87:$I$107,3,0)),0,VLOOKUP(A63,'Données projet'!$A$87:$I$107,3,0))</f>
        <v>0</v>
      </c>
      <c r="BL63" s="16">
        <f>IF(ISNA(VLOOKUP(A63,'Données projet'!$A$87:$I$107,4,0)),0,VLOOKUP(A63,'Données projet'!$A$87:$I$107,4,0))</f>
        <v>0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297</v>
      </c>
      <c r="BW63" s="13">
        <f>VLOOKUP(A63,'Données projet'!$A$113:$I$133,9,0)</f>
        <v>9.375</v>
      </c>
      <c r="BX63" s="13">
        <f t="array" ref="BX63">INDEX(BW:BW,MIN(IF(ISNUMBER(BW63:BW259),ROW(BW63:BW259),"")))</f>
        <v>9.375</v>
      </c>
      <c r="BY63" s="13">
        <f>IF('Données projet'!$A$114&gt;35,BY62+BX63-CG62,IF(A63&lt;'Données projet'!$A$114,$BV$205^A63,IF(A63='Données projet'!$A$114,'Données projet'!$B$114,BY62+BX63-CG62)))</f>
        <v>296.99999999999994</v>
      </c>
      <c r="BZ63" s="14">
        <f>BY63*VLOOKUP('Données projet'!$B$12,Paramètres!$A$1:$I$89,3,0)*VLOOKUP('Données projet'!$B$12,Paramètres!$A$1:$I$89,5,0)</f>
        <v>231.65999999999997</v>
      </c>
      <c r="CA63" s="14">
        <f t="shared" si="39"/>
        <v>56.641461975682766</v>
      </c>
      <c r="CB63" s="22">
        <f t="shared" si="10"/>
        <v>502.12504627431412</v>
      </c>
      <c r="CC63" s="60">
        <f t="shared" si="11"/>
        <v>766.58851530597713</v>
      </c>
      <c r="CD63" s="60">
        <f ca="1">AVERAGE(OFFSET($CC$3,0,0,'Données projet'!$E$12+1,1))-AVERAGE(OFFSET($H$3,0,0,'Données projet'!$E$12+1,1))</f>
        <v>310.59417800585902</v>
      </c>
      <c r="CE63" s="60">
        <f t="shared" si="40"/>
        <v>300.68406973087804</v>
      </c>
      <c r="CF63" s="16">
        <f>IF(ISNA(VLOOKUP(A63,'Données projet'!$A$113:$I$133,3,0)),0,VLOOKUP(A63,'Données projet'!$A$113:$I$133,3,0))</f>
        <v>6</v>
      </c>
      <c r="CG63" s="16">
        <f>IF(ISNA(VLOOKUP(A63,'Données projet'!$A$113:$I$133,4,0)),0,VLOOKUP(A63,'Données projet'!$A$113:$I$133,4,0))</f>
        <v>47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216</v>
      </c>
      <c r="CR63" s="13">
        <f>VLOOKUP(A63,'Données projet'!$A$139:$I$159,9,0)</f>
        <v>5</v>
      </c>
      <c r="CS63" s="13">
        <f t="array" ref="CS63">INDEX(CR:CR,MIN(IF(ISNUMBER(CR63:CR259),ROW(CR63:CR259),"")))</f>
        <v>5</v>
      </c>
      <c r="CT63" s="13">
        <f>IF('Données projet'!$A$140&gt;35,CT62+CS63-DB62,IF(A63&lt;'Données projet'!$A$140,$CQ$205^A63,IF(A63='Données projet'!$A$140,'Données projet'!$B$140,CT62+CS63-DB62)))</f>
        <v>216.00000000000006</v>
      </c>
      <c r="CU63" s="18">
        <f>CT63*VLOOKUP('Données projet'!$B$13,Paramètres!$A$1:$I$89,3,0)*VLOOKUP('Données projet'!$B$13,Paramètres!$A$1:$I$89,5,0)</f>
        <v>141.52320000000006</v>
      </c>
      <c r="CV63" s="14">
        <f t="shared" si="41"/>
        <v>36.645729158274158</v>
      </c>
      <c r="CW63" s="22">
        <f t="shared" si="13"/>
        <v>310.31088495066086</v>
      </c>
      <c r="CX63" s="60">
        <f t="shared" si="14"/>
        <v>574.77435398232387</v>
      </c>
      <c r="CY63" s="60">
        <f ca="1">AVERAGE(OFFSET($CX$3,0,0,'Données projet'!$E$13+1,1))-AVERAGE(OFFSET($H$3,0,0,'Données projet'!$E$13+1,1))</f>
        <v>265.32756131561285</v>
      </c>
      <c r="CZ63" s="60">
        <f t="shared" si="42"/>
        <v>278.34390825661831</v>
      </c>
      <c r="DA63" s="16">
        <f>IF(ISNA(VLOOKUP(A63,'Données projet'!$A$139:$I$159,3,0)),0,VLOOKUP(A63,'Données projet'!$A$139:$I$159,3,0))</f>
        <v>5</v>
      </c>
      <c r="DB63" s="16">
        <f>IF(ISNA(VLOOKUP(A63,'Données projet'!$A$139:$I$159,4,0)),0,VLOOKUP(A63,'Données projet'!$A$139:$I$159,4,0))</f>
        <v>39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0" t="e">
        <f t="shared" si="17"/>
        <v>#N/A</v>
      </c>
      <c r="DT63" s="60" t="e">
        <f ca="1">AVERAGE(OFFSET($DS$3,0,0,'Données projet'!$E$14+1,1))-AVERAGE(OFFSET($H$3,0,0,'Données projet'!$E$14+1,1))</f>
        <v>#N/A</v>
      </c>
      <c r="DU63" s="60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0" t="e">
        <f t="shared" si="20"/>
        <v>#N/A</v>
      </c>
      <c r="EO63" s="60" t="e">
        <f ca="1">AVERAGE(OFFSET($EN$3,0,0,'Données projet'!$E$15+1,1))-AVERAGE(OFFSET($H$3,0,0,'Données projet'!$E$15+1,1))</f>
        <v>#N/A</v>
      </c>
      <c r="EP63" s="60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0" t="e">
        <f t="shared" si="23"/>
        <v>#N/A</v>
      </c>
      <c r="FJ63" s="60" t="e">
        <f ca="1">AVERAGE(OFFSET($FI$3,0,0,'Données projet'!$E$16+1,1))-AVERAGE(OFFSET($H$3,0,0,'Données projet'!$E$16+1,1))</f>
        <v>#N/A</v>
      </c>
      <c r="FK63" s="60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0" t="e">
        <f t="shared" si="26"/>
        <v>#N/A</v>
      </c>
      <c r="GE63" s="60" t="e">
        <f ca="1">AVERAGE(OFFSET($GD$3,0,0,'Données projet'!$E$17+1,1))-AVERAGE(OFFSET($H$3,0,0,'Données projet'!$E$17+1,1))</f>
        <v>#N/A</v>
      </c>
      <c r="GF63" s="60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62.126400644999009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0" t="e">
        <f t="shared" si="29"/>
        <v>#N/A</v>
      </c>
      <c r="GZ63" s="60" t="e">
        <f ca="1">AVERAGE(OFFSET($GY$3,0,0,'Données projet'!$E$18+1,1))-AVERAGE(OFFSET($H$3,0,0,'Données projet'!$E$18+1,1))</f>
        <v>#N/A</v>
      </c>
      <c r="HA63" s="60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4.5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16.5</v>
      </c>
      <c r="H64" s="68">
        <f t="shared" si="1"/>
        <v>190.66666666666666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7.2</v>
      </c>
      <c r="N64" s="14">
        <f>IF('Données projet'!$A$36&gt;35,N63+M64-V63,IF(A64&lt;'Données projet'!$A$36,$K$205^A64,IF(A64='Données projet'!$A$36,'Données projet'!$B$36,N63+M64-V63)))</f>
        <v>200.19999999999996</v>
      </c>
      <c r="O64" s="14">
        <f>N64*VLOOKUP('Données projet'!$B$9,Paramètres!$A$1:$I$89,3,0)*VLOOKUP('Données projet'!$B$9,Paramètres!$A$1:$I$89,5,0)</f>
        <v>193.63343999999998</v>
      </c>
      <c r="P64" s="14">
        <f t="shared" si="33"/>
        <v>48.342367086681229</v>
      </c>
      <c r="Q64" s="22">
        <f t="shared" si="53"/>
        <v>421.44119734263637</v>
      </c>
      <c r="R64" s="60">
        <f t="shared" si="0"/>
        <v>686.40549397658606</v>
      </c>
      <c r="S64" s="60">
        <f ca="1">AVERAGE(OFFSET($R$3,0,0,'Données projet'!$E$9+1,1))-AVERAGE(OFFSET($H$3,0,0,'Données projet'!$E$9+1,1))</f>
        <v>492.25568701818372</v>
      </c>
      <c r="T64" s="60">
        <f t="shared" si="34"/>
        <v>278.34390825661819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7.2</v>
      </c>
      <c r="AI64" s="14">
        <f>IF('Données projet'!$A$62&gt;35,AI63+AH64-AQ63,IF(A64&lt;'Données projet'!$A$62,$AF$205^A64,IF(A64='Données projet'!$A$62,'Données projet'!$B$62,AI63+AH64-AQ63)))</f>
        <v>200.19999999999996</v>
      </c>
      <c r="AJ64" s="14">
        <f>AI64*VLOOKUP('Données projet'!$B$10,Paramètres!$A$1:$I$89,3,0)*VLOOKUP('Données projet'!$B$10,Paramètres!$A$1:$I$89,5,0)</f>
        <v>215.49527999999992</v>
      </c>
      <c r="AK64" s="14">
        <f t="shared" si="35"/>
        <v>53.134631326269272</v>
      </c>
      <c r="AL64" s="22">
        <f t="shared" si="4"/>
        <v>467.86376222658549</v>
      </c>
      <c r="AM64" s="60">
        <f t="shared" si="5"/>
        <v>732.82805886053529</v>
      </c>
      <c r="AN64" s="60">
        <f ca="1">AVERAGE(OFFSET($AM$3,0,0,'Données projet'!$E$10+1,1))-AVERAGE(OFFSET($H$3,0,0,'Données projet'!$E$10+1,1))</f>
        <v>538.82527894410987</v>
      </c>
      <c r="AO64" s="60">
        <f t="shared" si="36"/>
        <v>303.03291289998936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4.7435897435897401</v>
      </c>
      <c r="BD64" s="13">
        <f>IF('Données projet'!$A$88&gt;35,BD63+BC64-BL63,IF(A64&lt;'Données projet'!$A$88,$BA$205^A64,IF(A64='Données projet'!$A$88,'Données projet'!$B$88,BD63+BC64-BL63)))</f>
        <v>217.56410256410243</v>
      </c>
      <c r="BE64" s="14">
        <f>BD64*VLOOKUP('Données projet'!$B$11,Paramètres!$A$1:$I$89,3,0)*VLOOKUP('Données projet'!$B$11,Paramètres!$A$1:$I$89,5,0)</f>
        <v>145.94199999999992</v>
      </c>
      <c r="BF64" s="14">
        <f t="shared" si="37"/>
        <v>37.654923728693518</v>
      </c>
      <c r="BG64" s="22">
        <f t="shared" si="7"/>
        <v>319.76464216080774</v>
      </c>
      <c r="BH64" s="60">
        <f t="shared" si="8"/>
        <v>584.72893879475748</v>
      </c>
      <c r="BI64" s="60">
        <f ca="1">AVERAGE(OFFSET($BH$3,0,0,'Données projet'!$E$11+1,1))-AVERAGE(OFFSET($H$3,0,0,'Données projet'!$E$11+1,1))</f>
        <v>320.48455812702457</v>
      </c>
      <c r="BJ64" s="60">
        <f t="shared" si="38"/>
        <v>232.64090657223622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8.6666666666666661</v>
      </c>
      <c r="BY64" s="13">
        <f>IF('Données projet'!$A$114&gt;35,BY63+BX64-CG63,IF(A64&lt;'Données projet'!$A$114,$BV$205^A64,IF(A64='Données projet'!$A$114,'Données projet'!$B$114,BY63+BX64-CG63)))</f>
        <v>258.66666666666663</v>
      </c>
      <c r="BZ64" s="14">
        <f>BY64*VLOOKUP('Données projet'!$B$12,Paramètres!$A$1:$I$89,3,0)*VLOOKUP('Données projet'!$B$12,Paramètres!$A$1:$I$89,5,0)</f>
        <v>201.76</v>
      </c>
      <c r="CA64" s="14">
        <f t="shared" si="39"/>
        <v>50.130765000424212</v>
      </c>
      <c r="CB64" s="22">
        <f t="shared" si="10"/>
        <v>438.70974904240546</v>
      </c>
      <c r="CC64" s="60">
        <f t="shared" si="11"/>
        <v>703.67404567635526</v>
      </c>
      <c r="CD64" s="60">
        <f ca="1">AVERAGE(OFFSET($CC$3,0,0,'Données projet'!$E$12+1,1))-AVERAGE(OFFSET($H$3,0,0,'Données projet'!$E$12+1,1))</f>
        <v>310.59417800585902</v>
      </c>
      <c r="CE64" s="60">
        <f t="shared" si="40"/>
        <v>300.68406973087804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4.8</v>
      </c>
      <c r="CT64" s="13">
        <f>IF('Données projet'!$A$140&gt;35,CT63+CS64-DB63,IF(A64&lt;'Données projet'!$A$140,$CQ$205^A64,IF(A64='Données projet'!$A$140,'Données projet'!$B$140,CT63+CS64-DB63)))</f>
        <v>181.80000000000007</v>
      </c>
      <c r="CU64" s="18">
        <f>CT64*VLOOKUP('Données projet'!$B$13,Paramètres!$A$1:$I$89,3,0)*VLOOKUP('Données projet'!$B$13,Paramètres!$A$1:$I$89,5,0)</f>
        <v>119.11536000000004</v>
      </c>
      <c r="CV64" s="14">
        <f t="shared" si="41"/>
        <v>31.468582772748093</v>
      </c>
      <c r="CW64" s="22">
        <f t="shared" si="13"/>
        <v>262.26703366253628</v>
      </c>
      <c r="CX64" s="60">
        <f t="shared" si="14"/>
        <v>527.23133029648602</v>
      </c>
      <c r="CY64" s="60">
        <f ca="1">AVERAGE(OFFSET($CX$3,0,0,'Données projet'!$E$13+1,1))-AVERAGE(OFFSET($H$3,0,0,'Données projet'!$E$13+1,1))</f>
        <v>265.32756131561285</v>
      </c>
      <c r="CZ64" s="60">
        <f t="shared" si="42"/>
        <v>278.34390825661831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0" t="e">
        <f t="shared" si="17"/>
        <v>#N/A</v>
      </c>
      <c r="DT64" s="60" t="e">
        <f ca="1">AVERAGE(OFFSET($DS$3,0,0,'Données projet'!$E$14+1,1))-AVERAGE(OFFSET($H$3,0,0,'Données projet'!$E$14+1,1))</f>
        <v>#N/A</v>
      </c>
      <c r="DU64" s="60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0" t="e">
        <f t="shared" si="20"/>
        <v>#N/A</v>
      </c>
      <c r="EO64" s="60" t="e">
        <f ca="1">AVERAGE(OFFSET($EN$3,0,0,'Données projet'!$E$15+1,1))-AVERAGE(OFFSET($H$3,0,0,'Données projet'!$E$15+1,1))</f>
        <v>#N/A</v>
      </c>
      <c r="EP64" s="60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0" t="e">
        <f t="shared" si="23"/>
        <v>#N/A</v>
      </c>
      <c r="FJ64" s="60" t="e">
        <f ca="1">AVERAGE(OFFSET($FI$3,0,0,'Données projet'!$E$16+1,1))-AVERAGE(OFFSET($H$3,0,0,'Données projet'!$E$16+1,1))</f>
        <v>#N/A</v>
      </c>
      <c r="FK64" s="60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0" t="e">
        <f t="shared" si="26"/>
        <v>#N/A</v>
      </c>
      <c r="GE64" s="60" t="e">
        <f ca="1">AVERAGE(OFFSET($GD$3,0,0,'Données projet'!$E$17+1,1))-AVERAGE(OFFSET($H$3,0,0,'Données projet'!$E$17+1,1))</f>
        <v>#N/A</v>
      </c>
      <c r="GF64" s="60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62.262989991077198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0" t="e">
        <f t="shared" si="29"/>
        <v>#N/A</v>
      </c>
      <c r="GZ64" s="60" t="e">
        <f ca="1">AVERAGE(OFFSET($GY$3,0,0,'Données projet'!$E$18+1,1))-AVERAGE(OFFSET($H$3,0,0,'Données projet'!$E$18+1,1))</f>
        <v>#N/A</v>
      </c>
      <c r="HA64" s="60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4.5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16.5</v>
      </c>
      <c r="H65" s="68">
        <f t="shared" si="1"/>
        <v>190.66666666666666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7.2</v>
      </c>
      <c r="N65" s="14">
        <f>IF('Données projet'!$A$36&gt;35,N64+M65-V64,IF(A65&lt;'Données projet'!$A$36,$K$205^A65,IF(A65='Données projet'!$A$36,'Données projet'!$B$36,N64+M65-V64)))</f>
        <v>207.39999999999995</v>
      </c>
      <c r="O65" s="14">
        <f>N65*VLOOKUP('Données projet'!$B$9,Paramètres!$A$1:$I$89,3,0)*VLOOKUP('Données projet'!$B$9,Paramètres!$A$1:$I$89,5,0)</f>
        <v>200.59727999999996</v>
      </c>
      <c r="P65" s="14">
        <f t="shared" si="33"/>
        <v>49.875409002022977</v>
      </c>
      <c r="Q65" s="22">
        <f t="shared" si="53"/>
        <v>436.23993334518991</v>
      </c>
      <c r="R65" s="60">
        <f t="shared" si="0"/>
        <v>701.69636934220944</v>
      </c>
      <c r="S65" s="60">
        <f ca="1">AVERAGE(OFFSET($R$3,0,0,'Données projet'!$E$9+1,1))-AVERAGE(OFFSET($H$3,0,0,'Données projet'!$E$9+1,1))</f>
        <v>492.25568701818372</v>
      </c>
      <c r="T65" s="60">
        <f t="shared" si="34"/>
        <v>278.34390825661819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7.2</v>
      </c>
      <c r="AI65" s="14">
        <f>IF('Données projet'!$A$62&gt;35,AI64+AH65-AQ64,IF(A65&lt;'Données projet'!$A$62,$AF$205^A65,IF(A65='Données projet'!$A$62,'Données projet'!$B$62,AI64+AH65-AQ64)))</f>
        <v>207.39999999999995</v>
      </c>
      <c r="AJ65" s="14">
        <f>AI65*VLOOKUP('Données projet'!$B$10,Paramètres!$A$1:$I$89,3,0)*VLOOKUP('Données projet'!$B$10,Paramètres!$A$1:$I$89,5,0)</f>
        <v>223.24535999999995</v>
      </c>
      <c r="AK65" s="14">
        <f t="shared" si="35"/>
        <v>54.819646394591118</v>
      </c>
      <c r="AL65" s="22">
        <f t="shared" si="4"/>
        <v>484.29655280391279</v>
      </c>
      <c r="AM65" s="60">
        <f t="shared" si="5"/>
        <v>749.75298880093237</v>
      </c>
      <c r="AN65" s="60">
        <f ca="1">AVERAGE(OFFSET($AM$3,0,0,'Données projet'!$E$10+1,1))-AVERAGE(OFFSET($H$3,0,0,'Données projet'!$E$10+1,1))</f>
        <v>538.82527894410987</v>
      </c>
      <c r="AO65" s="60">
        <f t="shared" si="36"/>
        <v>303.03291289998936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4.7435897435897401</v>
      </c>
      <c r="BD65" s="13">
        <f>IF('Données projet'!$A$88&gt;35,BD64+BC65-BL64,IF(A65&lt;'Données projet'!$A$88,$BA$205^A65,IF(A65='Données projet'!$A$88,'Données projet'!$B$88,BD64+BC65-BL64)))</f>
        <v>222.30769230769218</v>
      </c>
      <c r="BE65" s="14">
        <f>BD65*VLOOKUP('Données projet'!$B$11,Paramètres!$A$1:$I$89,3,0)*VLOOKUP('Données projet'!$B$11,Paramètres!$A$1:$I$89,5,0)</f>
        <v>149.12399999999994</v>
      </c>
      <c r="BF65" s="14">
        <f t="shared" si="37"/>
        <v>38.379443667029371</v>
      </c>
      <c r="BG65" s="22">
        <f t="shared" si="7"/>
        <v>326.56849772007598</v>
      </c>
      <c r="BH65" s="60">
        <f t="shared" si="8"/>
        <v>592.02493371709556</v>
      </c>
      <c r="BI65" s="60">
        <f ca="1">AVERAGE(OFFSET($BH$3,0,0,'Données projet'!$E$11+1,1))-AVERAGE(OFFSET($H$3,0,0,'Données projet'!$E$11+1,1))</f>
        <v>320.48455812702457</v>
      </c>
      <c r="BJ65" s="60">
        <f t="shared" si="38"/>
        <v>232.64090657223622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8.6666666666666661</v>
      </c>
      <c r="BY65" s="13">
        <f>IF('Données projet'!$A$114&gt;35,BY64+BX65-CG64,IF(A65&lt;'Données projet'!$A$114,$BV$205^A65,IF(A65='Données projet'!$A$114,'Données projet'!$B$114,BY64+BX65-CG64)))</f>
        <v>267.33333333333331</v>
      </c>
      <c r="BZ65" s="14">
        <f>BY65*VLOOKUP('Données projet'!$B$12,Paramètres!$A$1:$I$89,3,0)*VLOOKUP('Données projet'!$B$12,Paramètres!$A$1:$I$89,5,0)</f>
        <v>208.51999999999998</v>
      </c>
      <c r="CA65" s="14">
        <f t="shared" si="39"/>
        <v>51.612035456318509</v>
      </c>
      <c r="CB65" s="22">
        <f t="shared" si="10"/>
        <v>453.06329508642131</v>
      </c>
      <c r="CC65" s="60">
        <f t="shared" si="11"/>
        <v>718.51973108344077</v>
      </c>
      <c r="CD65" s="60">
        <f ca="1">AVERAGE(OFFSET($CC$3,0,0,'Données projet'!$E$12+1,1))-AVERAGE(OFFSET($H$3,0,0,'Données projet'!$E$12+1,1))</f>
        <v>310.59417800585902</v>
      </c>
      <c r="CE65" s="60">
        <f t="shared" si="40"/>
        <v>300.68406973087804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4.8</v>
      </c>
      <c r="CT65" s="13">
        <f>IF('Données projet'!$A$140&gt;35,CT64+CS65-DB64,IF(A65&lt;'Données projet'!$A$140,$CQ$205^A65,IF(A65='Données projet'!$A$140,'Données projet'!$B$140,CT64+CS65-DB64)))</f>
        <v>186.60000000000008</v>
      </c>
      <c r="CU65" s="18">
        <f>CT65*VLOOKUP('Données projet'!$B$13,Paramètres!$A$1:$I$89,3,0)*VLOOKUP('Données projet'!$B$13,Paramètres!$A$1:$I$89,5,0)</f>
        <v>122.26032000000005</v>
      </c>
      <c r="CV65" s="14">
        <f t="shared" si="41"/>
        <v>32.2016078999482</v>
      </c>
      <c r="CW65" s="22">
        <f t="shared" si="13"/>
        <v>269.02119109240988</v>
      </c>
      <c r="CX65" s="60">
        <f t="shared" si="14"/>
        <v>534.47762708942946</v>
      </c>
      <c r="CY65" s="60">
        <f ca="1">AVERAGE(OFFSET($CX$3,0,0,'Données projet'!$E$13+1,1))-AVERAGE(OFFSET($H$3,0,0,'Données projet'!$E$13+1,1))</f>
        <v>265.32756131561285</v>
      </c>
      <c r="CZ65" s="60">
        <f t="shared" si="42"/>
        <v>278.34390825661831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0" t="e">
        <f t="shared" si="17"/>
        <v>#N/A</v>
      </c>
      <c r="DT65" s="60" t="e">
        <f ca="1">AVERAGE(OFFSET($DS$3,0,0,'Données projet'!$E$14+1,1))-AVERAGE(OFFSET($H$3,0,0,'Données projet'!$E$14+1,1))</f>
        <v>#N/A</v>
      </c>
      <c r="DU65" s="60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0" t="e">
        <f t="shared" si="20"/>
        <v>#N/A</v>
      </c>
      <c r="EO65" s="60" t="e">
        <f ca="1">AVERAGE(OFFSET($EN$3,0,0,'Données projet'!$E$15+1,1))-AVERAGE(OFFSET($H$3,0,0,'Données projet'!$E$15+1,1))</f>
        <v>#N/A</v>
      </c>
      <c r="EP65" s="60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0" t="e">
        <f t="shared" si="23"/>
        <v>#N/A</v>
      </c>
      <c r="FJ65" s="60" t="e">
        <f ca="1">AVERAGE(OFFSET($FI$3,0,0,'Données projet'!$E$16+1,1))-AVERAGE(OFFSET($H$3,0,0,'Données projet'!$E$16+1,1))</f>
        <v>#N/A</v>
      </c>
      <c r="FK65" s="60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0" t="e">
        <f t="shared" si="26"/>
        <v>#N/A</v>
      </c>
      <c r="GE65" s="60" t="e">
        <f ca="1">AVERAGE(OFFSET($GD$3,0,0,'Données projet'!$E$17+1,1))-AVERAGE(OFFSET($H$3,0,0,'Données projet'!$E$17+1,1))</f>
        <v>#N/A</v>
      </c>
      <c r="GF65" s="60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62.39720981736896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0" t="e">
        <f t="shared" si="29"/>
        <v>#N/A</v>
      </c>
      <c r="GZ65" s="60" t="e">
        <f ca="1">AVERAGE(OFFSET($GY$3,0,0,'Données projet'!$E$18+1,1))-AVERAGE(OFFSET($H$3,0,0,'Données projet'!$E$18+1,1))</f>
        <v>#N/A</v>
      </c>
      <c r="HA65" s="60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4.5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16.5</v>
      </c>
      <c r="H66" s="68">
        <f t="shared" si="1"/>
        <v>190.66666666666666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7.2</v>
      </c>
      <c r="N66" s="14">
        <f>IF('Données projet'!$A$36&gt;35,N65+M66-V65,IF(A66&lt;'Données projet'!$A$36,$K$205^A66,IF(A66='Données projet'!$A$36,'Données projet'!$B$36,N65+M66-V65)))</f>
        <v>214.59999999999994</v>
      </c>
      <c r="O66" s="14">
        <f>N66*VLOOKUP('Données projet'!$B$9,Paramètres!$A$1:$I$89,3,0)*VLOOKUP('Données projet'!$B$9,Paramètres!$A$1:$I$89,5,0)</f>
        <v>207.56111999999996</v>
      </c>
      <c r="P66" s="14">
        <f t="shared" si="33"/>
        <v>51.40226725537714</v>
      </c>
      <c r="Q66" s="22">
        <f t="shared" si="53"/>
        <v>451.02789946978169</v>
      </c>
      <c r="R66" s="60">
        <f t="shared" si="0"/>
        <v>716.96793731218054</v>
      </c>
      <c r="S66" s="60">
        <f ca="1">AVERAGE(OFFSET($R$3,0,0,'Données projet'!$E$9+1,1))-AVERAGE(OFFSET($H$3,0,0,'Données projet'!$E$9+1,1))</f>
        <v>492.25568701818372</v>
      </c>
      <c r="T66" s="60">
        <f t="shared" si="34"/>
        <v>278.34390825661819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7.2</v>
      </c>
      <c r="AI66" s="14">
        <f>IF('Données projet'!$A$62&gt;35,AI65+AH66-AQ65,IF(A66&lt;'Données projet'!$A$62,$AF$205^A66,IF(A66='Données projet'!$A$62,'Données projet'!$B$62,AI65+AH66-AQ65)))</f>
        <v>214.59999999999994</v>
      </c>
      <c r="AJ66" s="14">
        <f>AI66*VLOOKUP('Données projet'!$B$10,Paramètres!$A$1:$I$89,3,0)*VLOOKUP('Données projet'!$B$10,Paramètres!$A$1:$I$89,5,0)</f>
        <v>230.99543999999995</v>
      </c>
      <c r="AK66" s="14">
        <f t="shared" si="35"/>
        <v>56.497864803589785</v>
      </c>
      <c r="AL66" s="22">
        <f t="shared" si="4"/>
        <v>500.71750586625211</v>
      </c>
      <c r="AM66" s="60">
        <f t="shared" si="5"/>
        <v>766.65754370865102</v>
      </c>
      <c r="AN66" s="60">
        <f ca="1">AVERAGE(OFFSET($AM$3,0,0,'Données projet'!$E$10+1,1))-AVERAGE(OFFSET($H$3,0,0,'Données projet'!$E$10+1,1))</f>
        <v>538.82527894410987</v>
      </c>
      <c r="AO66" s="60">
        <f t="shared" si="36"/>
        <v>303.03291289998936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4.7435897435897401</v>
      </c>
      <c r="BD66" s="13">
        <f>IF('Données projet'!$A$88&gt;35,BD65+BC66-BL65,IF(A66&lt;'Données projet'!$A$88,$BA$205^A66,IF(A66='Données projet'!$A$88,'Données projet'!$B$88,BD65+BC66-BL65)))</f>
        <v>227.05128205128193</v>
      </c>
      <c r="BE66" s="14">
        <f>BD66*VLOOKUP('Données projet'!$B$11,Paramètres!$A$1:$I$89,3,0)*VLOOKUP('Données projet'!$B$11,Paramètres!$A$1:$I$89,5,0)</f>
        <v>152.3059999999999</v>
      </c>
      <c r="BF66" s="14">
        <f t="shared" si="37"/>
        <v>39.102166177111755</v>
      </c>
      <c r="BG66" s="22">
        <f t="shared" si="7"/>
        <v>333.36922275846945</v>
      </c>
      <c r="BH66" s="60">
        <f t="shared" si="8"/>
        <v>599.30926060086836</v>
      </c>
      <c r="BI66" s="60">
        <f ca="1">AVERAGE(OFFSET($BH$3,0,0,'Données projet'!$E$11+1,1))-AVERAGE(OFFSET($H$3,0,0,'Données projet'!$E$11+1,1))</f>
        <v>320.48455812702457</v>
      </c>
      <c r="BJ66" s="60">
        <f t="shared" si="38"/>
        <v>232.64090657223622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8.6666666666666661</v>
      </c>
      <c r="BY66" s="13">
        <f>IF('Données projet'!$A$114&gt;35,BY65+BX66-CG65,IF(A66&lt;'Données projet'!$A$114,$BV$205^A66,IF(A66='Données projet'!$A$114,'Données projet'!$B$114,BY65+BX66-CG65)))</f>
        <v>276</v>
      </c>
      <c r="BZ66" s="14">
        <f>BY66*VLOOKUP('Données projet'!$B$12,Paramètres!$A$1:$I$89,3,0)*VLOOKUP('Données projet'!$B$12,Paramètres!$A$1:$I$89,5,0)</f>
        <v>215.28</v>
      </c>
      <c r="CA66" s="14">
        <f t="shared" si="39"/>
        <v>53.087725740853138</v>
      </c>
      <c r="CB66" s="22">
        <f t="shared" si="10"/>
        <v>467.40712233198587</v>
      </c>
      <c r="CC66" s="60">
        <f t="shared" si="11"/>
        <v>733.34716017438473</v>
      </c>
      <c r="CD66" s="60">
        <f ca="1">AVERAGE(OFFSET($CC$3,0,0,'Données projet'!$E$12+1,1))-AVERAGE(OFFSET($H$3,0,0,'Données projet'!$E$12+1,1))</f>
        <v>310.59417800585902</v>
      </c>
      <c r="CE66" s="60">
        <f t="shared" si="40"/>
        <v>300.68406973087804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4.8</v>
      </c>
      <c r="CT66" s="13">
        <f>IF('Données projet'!$A$140&gt;35,CT65+CS66-DB65,IF(A66&lt;'Données projet'!$A$140,$CQ$205^A66,IF(A66='Données projet'!$A$140,'Données projet'!$B$140,CT65+CS66-DB65)))</f>
        <v>191.40000000000009</v>
      </c>
      <c r="CU66" s="18">
        <f>CT66*VLOOKUP('Données projet'!$B$13,Paramètres!$A$1:$I$89,3,0)*VLOOKUP('Données projet'!$B$13,Paramètres!$A$1:$I$89,5,0)</f>
        <v>125.40528000000006</v>
      </c>
      <c r="CV66" s="14">
        <f t="shared" si="41"/>
        <v>32.932441221531526</v>
      </c>
      <c r="CW66" s="22">
        <f t="shared" si="13"/>
        <v>275.77153112750085</v>
      </c>
      <c r="CX66" s="60">
        <f t="shared" si="14"/>
        <v>541.71156896989964</v>
      </c>
      <c r="CY66" s="60">
        <f ca="1">AVERAGE(OFFSET($CX$3,0,0,'Données projet'!$E$13+1,1))-AVERAGE(OFFSET($H$3,0,0,'Données projet'!$E$13+1,1))</f>
        <v>265.32756131561285</v>
      </c>
      <c r="CZ66" s="60">
        <f t="shared" si="42"/>
        <v>278.34390825661831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0" t="e">
        <f t="shared" si="17"/>
        <v>#N/A</v>
      </c>
      <c r="DT66" s="60" t="e">
        <f ca="1">AVERAGE(OFFSET($DS$3,0,0,'Données projet'!$E$14+1,1))-AVERAGE(OFFSET($H$3,0,0,'Données projet'!$E$14+1,1))</f>
        <v>#N/A</v>
      </c>
      <c r="DU66" s="60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0" t="e">
        <f t="shared" si="20"/>
        <v>#N/A</v>
      </c>
      <c r="EO66" s="60" t="e">
        <f ca="1">AVERAGE(OFFSET($EN$3,0,0,'Données projet'!$E$15+1,1))-AVERAGE(OFFSET($H$3,0,0,'Données projet'!$E$15+1,1))</f>
        <v>#N/A</v>
      </c>
      <c r="EP66" s="60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0" t="e">
        <f t="shared" si="23"/>
        <v>#N/A</v>
      </c>
      <c r="FJ66" s="60" t="e">
        <f ca="1">AVERAGE(OFFSET($FI$3,0,0,'Données projet'!$E$16+1,1))-AVERAGE(OFFSET($H$3,0,0,'Données projet'!$E$16+1,1))</f>
        <v>#N/A</v>
      </c>
      <c r="FK66" s="60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0" t="e">
        <f t="shared" si="26"/>
        <v>#N/A</v>
      </c>
      <c r="GE66" s="60" t="e">
        <f ca="1">AVERAGE(OFFSET($GD$3,0,0,'Données projet'!$E$17+1,1))-AVERAGE(OFFSET($H$3,0,0,'Données projet'!$E$17+1,1))</f>
        <v>#N/A</v>
      </c>
      <c r="GF66" s="60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62.529101229745137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0" t="e">
        <f t="shared" si="29"/>
        <v>#N/A</v>
      </c>
      <c r="GZ66" s="60" t="e">
        <f ca="1">AVERAGE(OFFSET($GY$3,0,0,'Données projet'!$E$18+1,1))-AVERAGE(OFFSET($H$3,0,0,'Données projet'!$E$18+1,1))</f>
        <v>#N/A</v>
      </c>
      <c r="HA66" s="60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4.5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16.5</v>
      </c>
      <c r="H67" s="68">
        <f t="shared" si="1"/>
        <v>190.66666666666666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7.2</v>
      </c>
      <c r="N67" s="14">
        <f>IF('Données projet'!$A$36&gt;35,N66+M67-V66,IF(A67&lt;'Données projet'!$A$36,$K$205^A67,IF(A67='Données projet'!$A$36,'Données projet'!$B$36,N66+M67-V66)))</f>
        <v>221.79999999999993</v>
      </c>
      <c r="O67" s="14">
        <f>N67*VLOOKUP('Données projet'!$B$9,Paramètres!$A$1:$I$89,3,0)*VLOOKUP('Données projet'!$B$9,Paramètres!$A$1:$I$89,5,0)</f>
        <v>214.52495999999994</v>
      </c>
      <c r="P67" s="14">
        <f t="shared" si="33"/>
        <v>52.923173099085716</v>
      </c>
      <c r="Q67" s="22">
        <f t="shared" ref="Q67:Q98" si="54">(O67+P67)*0.475*44/12</f>
        <v>465.80549848090754</v>
      </c>
      <c r="R67" s="60">
        <f t="shared" ref="R67:R130" si="55">Q67+(I67+J67)*44/12</f>
        <v>732.22074875784006</v>
      </c>
      <c r="S67" s="60">
        <f ca="1">AVERAGE(OFFSET($R$3,0,0,'Données projet'!$E$9+1,1))-AVERAGE(OFFSET($H$3,0,0,'Données projet'!$E$9+1,1))</f>
        <v>492.25568701818372</v>
      </c>
      <c r="T67" s="60">
        <f t="shared" si="34"/>
        <v>278.34390825661819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7.2</v>
      </c>
      <c r="AI67" s="14">
        <f>IF('Données projet'!$A$62&gt;35,AI66+AH67-AQ66,IF(A67&lt;'Données projet'!$A$62,$AF$205^A67,IF(A67='Données projet'!$A$62,'Données projet'!$B$62,AI66+AH67-AQ66)))</f>
        <v>221.79999999999993</v>
      </c>
      <c r="AJ67" s="14">
        <f>AI67*VLOOKUP('Données projet'!$B$10,Paramètres!$A$1:$I$89,3,0)*VLOOKUP('Données projet'!$B$10,Paramètres!$A$1:$I$89,5,0)</f>
        <v>238.74551999999991</v>
      </c>
      <c r="AK67" s="14">
        <f t="shared" si="35"/>
        <v>58.169540730060781</v>
      </c>
      <c r="AL67" s="22">
        <f t="shared" si="4"/>
        <v>517.12706410485578</v>
      </c>
      <c r="AM67" s="60">
        <f t="shared" si="5"/>
        <v>783.5423143817884</v>
      </c>
      <c r="AN67" s="60">
        <f ca="1">AVERAGE(OFFSET($AM$3,0,0,'Données projet'!$E$10+1,1))-AVERAGE(OFFSET($H$3,0,0,'Données projet'!$E$10+1,1))</f>
        <v>538.82527894410987</v>
      </c>
      <c r="AO67" s="60">
        <f t="shared" si="36"/>
        <v>303.03291289998936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4.7435897435897401</v>
      </c>
      <c r="BD67" s="13">
        <f>IF('Données projet'!$A$88&gt;35,BD66+BC67-BL66,IF(A67&lt;'Données projet'!$A$88,$BA$205^A67,IF(A67='Données projet'!$A$88,'Données projet'!$B$88,BD66+BC67-BL66)))</f>
        <v>231.79487179487168</v>
      </c>
      <c r="BE67" s="14">
        <f>BD67*VLOOKUP('Données projet'!$B$11,Paramètres!$A$1:$I$89,3,0)*VLOOKUP('Données projet'!$B$11,Paramètres!$A$1:$I$89,5,0)</f>
        <v>155.48799999999991</v>
      </c>
      <c r="BF67" s="14">
        <f t="shared" si="37"/>
        <v>39.823133137370327</v>
      </c>
      <c r="BG67" s="22">
        <f t="shared" si="7"/>
        <v>340.16689021425316</v>
      </c>
      <c r="BH67" s="60">
        <f t="shared" si="8"/>
        <v>606.58214049118578</v>
      </c>
      <c r="BI67" s="60">
        <f ca="1">AVERAGE(OFFSET($BH$3,0,0,'Données projet'!$E$11+1,1))-AVERAGE(OFFSET($H$3,0,0,'Données projet'!$E$11+1,1))</f>
        <v>320.48455812702457</v>
      </c>
      <c r="BJ67" s="60">
        <f t="shared" si="38"/>
        <v>232.64090657223622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8.6666666666666661</v>
      </c>
      <c r="BY67" s="13">
        <f>IF('Données projet'!$A$114&gt;35,BY66+BX67-CG66,IF(A67&lt;'Données projet'!$A$114,$BV$205^A67,IF(A67='Données projet'!$A$114,'Données projet'!$B$114,BY66+BX67-CG66)))</f>
        <v>284.66666666666669</v>
      </c>
      <c r="BZ67" s="14">
        <f>BY67*VLOOKUP('Données projet'!$B$12,Paramètres!$A$1:$I$89,3,0)*VLOOKUP('Données projet'!$B$12,Paramètres!$A$1:$I$89,5,0)</f>
        <v>222.04000000000002</v>
      </c>
      <c r="CA67" s="14">
        <f t="shared" si="39"/>
        <v>54.558031180803596</v>
      </c>
      <c r="CB67" s="22">
        <f t="shared" si="10"/>
        <v>481.74157097323291</v>
      </c>
      <c r="CC67" s="60">
        <f t="shared" si="11"/>
        <v>748.15682125016542</v>
      </c>
      <c r="CD67" s="60">
        <f ca="1">AVERAGE(OFFSET($CC$3,0,0,'Données projet'!$E$12+1,1))-AVERAGE(OFFSET($H$3,0,0,'Données projet'!$E$12+1,1))</f>
        <v>310.59417800585902</v>
      </c>
      <c r="CE67" s="60">
        <f t="shared" si="40"/>
        <v>300.68406973087804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4.8</v>
      </c>
      <c r="CT67" s="13">
        <f>IF('Données projet'!$A$140&gt;35,CT66+CS67-DB66,IF(A67&lt;'Données projet'!$A$140,$CQ$205^A67,IF(A67='Données projet'!$A$140,'Données projet'!$B$140,CT66+CS67-DB66)))</f>
        <v>196.2000000000001</v>
      </c>
      <c r="CU67" s="18">
        <f>CT67*VLOOKUP('Données projet'!$B$13,Paramètres!$A$1:$I$89,3,0)*VLOOKUP('Données projet'!$B$13,Paramètres!$A$1:$I$89,5,0)</f>
        <v>128.55024000000006</v>
      </c>
      <c r="CV67" s="14">
        <f t="shared" si="41"/>
        <v>33.661144026076698</v>
      </c>
      <c r="CW67" s="22">
        <f t="shared" si="13"/>
        <v>282.51816051208368</v>
      </c>
      <c r="CX67" s="60">
        <f t="shared" si="14"/>
        <v>548.93341078901631</v>
      </c>
      <c r="CY67" s="60">
        <f ca="1">AVERAGE(OFFSET($CX$3,0,0,'Données projet'!$E$13+1,1))-AVERAGE(OFFSET($H$3,0,0,'Données projet'!$E$13+1,1))</f>
        <v>265.32756131561285</v>
      </c>
      <c r="CZ67" s="60">
        <f t="shared" si="42"/>
        <v>278.34390825661831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0" t="e">
        <f t="shared" si="17"/>
        <v>#N/A</v>
      </c>
      <c r="DT67" s="60" t="e">
        <f ca="1">AVERAGE(OFFSET($DS$3,0,0,'Données projet'!$E$14+1,1))-AVERAGE(OFFSET($H$3,0,0,'Données projet'!$E$14+1,1))</f>
        <v>#N/A</v>
      </c>
      <c r="DU67" s="60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0" t="e">
        <f t="shared" si="20"/>
        <v>#N/A</v>
      </c>
      <c r="EO67" s="60" t="e">
        <f ca="1">AVERAGE(OFFSET($EN$3,0,0,'Données projet'!$E$15+1,1))-AVERAGE(OFFSET($H$3,0,0,'Données projet'!$E$15+1,1))</f>
        <v>#N/A</v>
      </c>
      <c r="EP67" s="60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0" t="e">
        <f t="shared" si="23"/>
        <v>#N/A</v>
      </c>
      <c r="FJ67" s="60" t="e">
        <f ca="1">AVERAGE(OFFSET($FI$3,0,0,'Données projet'!$E$16+1,1))-AVERAGE(OFFSET($H$3,0,0,'Données projet'!$E$16+1,1))</f>
        <v>#N/A</v>
      </c>
      <c r="FK67" s="60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0" t="e">
        <f t="shared" si="26"/>
        <v>#N/A</v>
      </c>
      <c r="GE67" s="60" t="e">
        <f ca="1">AVERAGE(OFFSET($GD$3,0,0,'Données projet'!$E$17+1,1))-AVERAGE(OFFSET($H$3,0,0,'Données projet'!$E$17+1,1))</f>
        <v>#N/A</v>
      </c>
      <c r="GF67" s="60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62.658704620981617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0" t="e">
        <f t="shared" si="29"/>
        <v>#N/A</v>
      </c>
      <c r="GZ67" s="60" t="e">
        <f ca="1">AVERAGE(OFFSET($GY$3,0,0,'Données projet'!$E$18+1,1))-AVERAGE(OFFSET($H$3,0,0,'Données projet'!$E$18+1,1))</f>
        <v>#N/A</v>
      </c>
      <c r="HA67" s="60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4.5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16.5</v>
      </c>
      <c r="H68" s="68">
        <f t="shared" ref="H68:H131" si="56">(B68+E68+F68)*44/12+(C68+D68)*0.475*44/12</f>
        <v>190.66666666666666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229</v>
      </c>
      <c r="L68" s="13">
        <f>VLOOKUP(A68,'Données projet'!$A$35:$I$55,9,0)</f>
        <v>7.2</v>
      </c>
      <c r="M68" s="13">
        <f t="array" ref="M68">INDEX(L:L,MIN(IF(ISNUMBER(L68:L264),ROW(L68:L264),"")))</f>
        <v>7.2</v>
      </c>
      <c r="N68" s="14">
        <f>IF('Données projet'!$A$36&gt;35,N67+M68-V67,IF(A68&lt;'Données projet'!$A$36,$K$205^A68,IF(A68='Données projet'!$A$36,'Données projet'!$B$36,N67+M68-V67)))</f>
        <v>228.99999999999991</v>
      </c>
      <c r="O68" s="14">
        <f>N68*VLOOKUP('Données projet'!$B$9,Paramètres!$A$1:$I$89,3,0)*VLOOKUP('Données projet'!$B$9,Paramètres!$A$1:$I$89,5,0)</f>
        <v>221.48879999999991</v>
      </c>
      <c r="P68" s="14">
        <f t="shared" si="33"/>
        <v>54.43834191952984</v>
      </c>
      <c r="Q68" s="22">
        <f t="shared" si="54"/>
        <v>480.57310550984766</v>
      </c>
      <c r="R68" s="60">
        <f t="shared" si="55"/>
        <v>747.45532434799065</v>
      </c>
      <c r="S68" s="60">
        <f ca="1">AVERAGE(OFFSET($R$3,0,0,'Données projet'!$E$9+1,1))-AVERAGE(OFFSET($H$3,0,0,'Données projet'!$E$9+1,1))</f>
        <v>492.25568701818372</v>
      </c>
      <c r="T68" s="60">
        <f t="shared" si="34"/>
        <v>278.34390825661819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229</v>
      </c>
      <c r="AG68" s="13">
        <f>VLOOKUP(A68,'Données projet'!$A$61:$I$81,9,0)</f>
        <v>7.2</v>
      </c>
      <c r="AH68" s="13">
        <f t="array" ref="AH68">INDEX(AG:AG,MIN(IF(ISNUMBER(AG68:AG264),ROW(AG68:AG264),"")))</f>
        <v>7.2</v>
      </c>
      <c r="AI68" s="14">
        <f>IF('Données projet'!$A$62&gt;35,AI67+AH68-AQ67,IF(A68&lt;'Données projet'!$A$62,$AF$205^A68,IF(A68='Données projet'!$A$62,'Données projet'!$B$62,AI67+AH68-AQ67)))</f>
        <v>228.99999999999991</v>
      </c>
      <c r="AJ68" s="14">
        <f>AI68*VLOOKUP('Données projet'!$B$10,Paramètres!$A$1:$I$89,3,0)*VLOOKUP('Données projet'!$B$10,Paramètres!$A$1:$I$89,5,0)</f>
        <v>246.49559999999991</v>
      </c>
      <c r="AK68" s="14">
        <f t="shared" si="35"/>
        <v>59.834910912017278</v>
      </c>
      <c r="AL68" s="22">
        <f t="shared" ref="AL68:AL131" si="58">(AJ68+AK68)*0.475*44/12</f>
        <v>533.52563983842992</v>
      </c>
      <c r="AM68" s="60">
        <f t="shared" ref="AM68:AM131" si="59">AL68+(AD68+AE68)*44/12</f>
        <v>800.40785867657291</v>
      </c>
      <c r="AN68" s="60">
        <f ca="1">AVERAGE(OFFSET($AM$3,0,0,'Données projet'!$E$10+1,1))-AVERAGE(OFFSET($H$3,0,0,'Données projet'!$E$10+1,1))</f>
        <v>538.82527894410987</v>
      </c>
      <c r="AO68" s="60">
        <f t="shared" si="36"/>
        <v>303.03291289998936</v>
      </c>
      <c r="AP68" s="16">
        <f>IF(ISNA(VLOOKUP(A68,'Données projet'!$A$61:$I$81,3,0)),0,VLOOKUP(A68,'Données projet'!$A$61:$I$81,3,0))</f>
        <v>0</v>
      </c>
      <c r="AQ68" s="16">
        <f>IF(ISNA(VLOOKUP(A68,'Données projet'!$A$61:$I$81,4,0)),0,VLOOKUP(A68,'Données projet'!$A$61:$I$81,4,0))</f>
        <v>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236.53846153846152</v>
      </c>
      <c r="BB68" s="13">
        <f>VLOOKUP(A68,'Données projet'!$A$87:$I$107,9,0)</f>
        <v>4.7435897435897401</v>
      </c>
      <c r="BC68" s="13">
        <f t="array" ref="BC68">INDEX(BB:BB,MIN(IF(ISNUMBER(BB68:BB264),ROW(BB68:BB264),"")))</f>
        <v>4.7435897435897401</v>
      </c>
      <c r="BD68" s="13">
        <f>IF('Données projet'!$A$88&gt;35,BD67+BC68-BL67,IF(A68&lt;'Données projet'!$A$88,$BA$205^A68,IF(A68='Données projet'!$A$88,'Données projet'!$B$88,BD67+BC68-BL67)))</f>
        <v>236.53846153846143</v>
      </c>
      <c r="BE68" s="14">
        <f>BD68*VLOOKUP('Données projet'!$B$11,Paramètres!$A$1:$I$89,3,0)*VLOOKUP('Données projet'!$B$11,Paramètres!$A$1:$I$89,5,0)</f>
        <v>158.66999999999993</v>
      </c>
      <c r="BF68" s="14">
        <f t="shared" si="37"/>
        <v>40.54238461420524</v>
      </c>
      <c r="BG68" s="22">
        <f t="shared" ref="BG68:BG131" si="61">(BE68+BF68)*0.475*44/12</f>
        <v>346.96156986974069</v>
      </c>
      <c r="BH68" s="60">
        <f t="shared" ref="BH68:BH131" si="62">BG68+(AY68+AZ68)*44/12</f>
        <v>613.84378870788373</v>
      </c>
      <c r="BI68" s="60">
        <f ca="1">AVERAGE(OFFSET($BH$3,0,0,'Données projet'!$E$11+1,1))-AVERAGE(OFFSET($H$3,0,0,'Données projet'!$E$11+1,1))</f>
        <v>320.48455812702457</v>
      </c>
      <c r="BJ68" s="60">
        <f t="shared" si="38"/>
        <v>232.64090657223622</v>
      </c>
      <c r="BK68" s="16">
        <f>IF(ISNA(VLOOKUP(A68,'Données projet'!$A$87:$I$107,3,0)),0,VLOOKUP(A68,'Données projet'!$A$87:$I$107,3,0))</f>
        <v>5</v>
      </c>
      <c r="BL68" s="16">
        <f>IF(ISNA(VLOOKUP(A68,'Données projet'!$A$87:$I$107,4,0)),0,VLOOKUP(A68,'Données projet'!$A$87:$I$107,4,0))</f>
        <v>27.564102564102562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8.6666666666666661</v>
      </c>
      <c r="BY68" s="13">
        <f>IF('Données projet'!$A$114&gt;35,BY67+BX68-CG67,IF(A68&lt;'Données projet'!$A$114,$BV$205^A68,IF(A68='Données projet'!$A$114,'Données projet'!$B$114,BY67+BX68-CG67)))</f>
        <v>293.33333333333337</v>
      </c>
      <c r="BZ68" s="14">
        <f>BY68*VLOOKUP('Données projet'!$B$12,Paramètres!$A$1:$I$89,3,0)*VLOOKUP('Données projet'!$B$12,Paramètres!$A$1:$I$89,5,0)</f>
        <v>228.80000000000004</v>
      </c>
      <c r="CA68" s="14">
        <f t="shared" si="39"/>
        <v>56.023134533701196</v>
      </c>
      <c r="CB68" s="22">
        <f t="shared" ref="CB68:CB131" si="64">(BZ68+CA68)*0.475*44/12</f>
        <v>496.06695931286299</v>
      </c>
      <c r="CC68" s="60">
        <f t="shared" ref="CC68:CC131" si="65">CB68+(BT68+BU68)*44/12</f>
        <v>762.94917815100598</v>
      </c>
      <c r="CD68" s="60">
        <f ca="1">AVERAGE(OFFSET($CC$3,0,0,'Données projet'!$E$12+1,1))-AVERAGE(OFFSET($H$3,0,0,'Données projet'!$E$12+1,1))</f>
        <v>310.59417800585902</v>
      </c>
      <c r="CE68" s="60">
        <f t="shared" si="40"/>
        <v>300.68406973087804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201</v>
      </c>
      <c r="CR68" s="13">
        <f>VLOOKUP(A68,'Données projet'!$A$139:$I$159,9,0)</f>
        <v>4.8</v>
      </c>
      <c r="CS68" s="13">
        <f t="array" ref="CS68">INDEX(CR:CR,MIN(IF(ISNUMBER(CR68:CR264),ROW(CR68:CR264),"")))</f>
        <v>4.8</v>
      </c>
      <c r="CT68" s="13">
        <f>IF('Données projet'!$A$140&gt;35,CT67+CS68-DB67,IF(A68&lt;'Données projet'!$A$140,$CQ$205^A68,IF(A68='Données projet'!$A$140,'Données projet'!$B$140,CT67+CS68-DB67)))</f>
        <v>201.00000000000011</v>
      </c>
      <c r="CU68" s="18">
        <f>CT68*VLOOKUP('Données projet'!$B$13,Paramètres!$A$1:$I$89,3,0)*VLOOKUP('Données projet'!$B$13,Paramètres!$A$1:$I$89,5,0)</f>
        <v>131.69520000000009</v>
      </c>
      <c r="CV68" s="14">
        <f t="shared" si="41"/>
        <v>34.387774432362271</v>
      </c>
      <c r="CW68" s="22">
        <f t="shared" ref="CW68:CW131" si="67">(CU68+CV68)*0.475*44/12</f>
        <v>289.26118046969776</v>
      </c>
      <c r="CX68" s="60">
        <f t="shared" ref="CX68:CX131" si="68">CW68+(CO68+CP68)*44/12</f>
        <v>556.14339930784081</v>
      </c>
      <c r="CY68" s="60">
        <f ca="1">AVERAGE(OFFSET($CX$3,0,0,'Données projet'!$E$13+1,1))-AVERAGE(OFFSET($H$3,0,0,'Données projet'!$E$13+1,1))</f>
        <v>265.32756131561285</v>
      </c>
      <c r="CZ68" s="60">
        <f t="shared" si="42"/>
        <v>278.34390825661831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0" t="e">
        <f t="shared" ref="DS68:DS131" si="71">DR68+(DJ68+DK68)*44/12</f>
        <v>#N/A</v>
      </c>
      <c r="DT68" s="60" t="e">
        <f ca="1">AVERAGE(OFFSET($DS$3,0,0,'Données projet'!$E$14+1,1))-AVERAGE(OFFSET($H$3,0,0,'Données projet'!$E$14+1,1))</f>
        <v>#N/A</v>
      </c>
      <c r="DU68" s="60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0" t="e">
        <f t="shared" ref="EN68:EN131" si="74">EM68+(EE68+EF68)*44/12</f>
        <v>#N/A</v>
      </c>
      <c r="EO68" s="60" t="e">
        <f ca="1">AVERAGE(OFFSET($EN$3,0,0,'Données projet'!$E$15+1,1))-AVERAGE(OFFSET($H$3,0,0,'Données projet'!$E$15+1,1))</f>
        <v>#N/A</v>
      </c>
      <c r="EP68" s="60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0" t="e">
        <f t="shared" ref="FI68:FI131" si="77">FH68+(EZ68+FA68)*44/12</f>
        <v>#N/A</v>
      </c>
      <c r="FJ68" s="60" t="e">
        <f ca="1">AVERAGE(OFFSET($FI$3,0,0,'Données projet'!$E$16+1,1))-AVERAGE(OFFSET($H$3,0,0,'Données projet'!$E$16+1,1))</f>
        <v>#N/A</v>
      </c>
      <c r="FK68" s="60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0" t="e">
        <f t="shared" ref="GD68:GD131" si="80">GC68+(FU68+FV68)*44/12</f>
        <v>#N/A</v>
      </c>
      <c r="GE68" s="60" t="e">
        <f ca="1">AVERAGE(OFFSET($GD$3,0,0,'Données projet'!$E$17+1,1))-AVERAGE(OFFSET($H$3,0,0,'Données projet'!$E$17+1,1))</f>
        <v>#N/A</v>
      </c>
      <c r="GF68" s="60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62.786059683129913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0" t="e">
        <f t="shared" ref="GY68:GY131" si="83">GX68+(GP68+GQ68)*44/12</f>
        <v>#N/A</v>
      </c>
      <c r="GZ68" s="60" t="e">
        <f ca="1">AVERAGE(OFFSET($GY$3,0,0,'Données projet'!$E$18+1,1))-AVERAGE(OFFSET($H$3,0,0,'Données projet'!$E$18+1,1))</f>
        <v>#N/A</v>
      </c>
      <c r="HA68" s="60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4.5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16.5</v>
      </c>
      <c r="H69" s="68">
        <f t="shared" si="56"/>
        <v>190.66666666666666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6.8</v>
      </c>
      <c r="N69" s="14">
        <f>IF('Données projet'!$A$36&gt;35,N68+M69-V68,IF(A69&lt;'Données projet'!$A$36,$K$205^A69,IF(A69='Données projet'!$A$36,'Données projet'!$B$36,N68+M69-V68)))</f>
        <v>235.79999999999993</v>
      </c>
      <c r="O69" s="14">
        <f>N69*VLOOKUP('Données projet'!$B$9,Paramètres!$A$1:$I$89,3,0)*VLOOKUP('Données projet'!$B$9,Paramètres!$A$1:$I$89,5,0)</f>
        <v>228.06575999999993</v>
      </c>
      <c r="P69" s="14">
        <f t="shared" ref="P69:P132" si="87">EXP(-1.0587+0.8836*LN(O69)+0.284)</f>
        <v>55.864248276798108</v>
      </c>
      <c r="Q69" s="22">
        <f t="shared" si="54"/>
        <v>494.51143108208981</v>
      </c>
      <c r="R69" s="60">
        <f t="shared" si="55"/>
        <v>761.85251762089149</v>
      </c>
      <c r="S69" s="60">
        <f ca="1">AVERAGE(OFFSET($R$3,0,0,'Données projet'!$E$9+1,1))-AVERAGE(OFFSET($H$3,0,0,'Données projet'!$E$9+1,1))</f>
        <v>492.25568701818372</v>
      </c>
      <c r="T69" s="60">
        <f t="shared" ref="T69:T132" si="88">$T$3</f>
        <v>278.34390825661819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6.8</v>
      </c>
      <c r="AI69" s="14">
        <f>IF('Données projet'!$A$62&gt;35,AI68+AH69-AQ68,IF(A69&lt;'Données projet'!$A$62,$AF$205^A69,IF(A69='Données projet'!$A$62,'Données projet'!$B$62,AI68+AH69-AQ68)))</f>
        <v>235.79999999999993</v>
      </c>
      <c r="AJ69" s="14">
        <f>AI69*VLOOKUP('Données projet'!$B$10,Paramètres!$A$1:$I$89,3,0)*VLOOKUP('Données projet'!$B$10,Paramètres!$A$1:$I$89,5,0)</f>
        <v>253.81511999999992</v>
      </c>
      <c r="AK69" s="14">
        <f t="shared" ref="AK69:AK132" si="89">EXP(-1.0587+0.8836*LN(AJ69)+0.284)</f>
        <v>61.402169885153235</v>
      </c>
      <c r="AL69" s="22">
        <f t="shared" si="58"/>
        <v>549.00344654997514</v>
      </c>
      <c r="AM69" s="60">
        <f t="shared" si="59"/>
        <v>816.34453308877687</v>
      </c>
      <c r="AN69" s="60">
        <f ca="1">AVERAGE(OFFSET($AM$3,0,0,'Données projet'!$E$10+1,1))-AVERAGE(OFFSET($H$3,0,0,'Données projet'!$E$10+1,1))</f>
        <v>538.82527894410987</v>
      </c>
      <c r="AO69" s="60">
        <f t="shared" ref="AO69:AO132" si="90">$AO$3</f>
        <v>303.03291289998936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4.6153846153846185</v>
      </c>
      <c r="BD69" s="13">
        <f>IF('Données projet'!$A$88&gt;35,BD68+BC69-BL68,IF(A69&lt;'Données projet'!$A$88,$BA$205^A69,IF(A69='Données projet'!$A$88,'Données projet'!$B$88,BD68+BC69-BL68)))</f>
        <v>213.58974358974348</v>
      </c>
      <c r="BE69" s="14">
        <f>BD69*VLOOKUP('Données projet'!$B$11,Paramètres!$A$1:$I$89,3,0)*VLOOKUP('Données projet'!$B$11,Paramètres!$A$1:$I$89,5,0)</f>
        <v>143.27599999999993</v>
      </c>
      <c r="BF69" s="14">
        <f t="shared" ref="BF69:BF132" si="91">EXP(-1.0587+0.8836*LN(BE69)+0.284)</f>
        <v>37.046477812084682</v>
      </c>
      <c r="BG69" s="22">
        <f t="shared" si="61"/>
        <v>314.06164885604733</v>
      </c>
      <c r="BH69" s="60">
        <f t="shared" si="62"/>
        <v>581.40273539484906</v>
      </c>
      <c r="BI69" s="60">
        <f ca="1">AVERAGE(OFFSET($BH$3,0,0,'Données projet'!$E$11+1,1))-AVERAGE(OFFSET($H$3,0,0,'Données projet'!$E$11+1,1))</f>
        <v>320.48455812702457</v>
      </c>
      <c r="BJ69" s="60">
        <f t="shared" ref="BJ69:BJ132" si="92">$BJ$3</f>
        <v>232.64090657223622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8.6666666666666661</v>
      </c>
      <c r="BY69" s="13">
        <f>IF('Données projet'!$A$114&gt;35,BY68+BX69-CG68,IF(A69&lt;'Données projet'!$A$114,$BV$205^A69,IF(A69='Données projet'!$A$114,'Données projet'!$B$114,BY68+BX69-CG68)))</f>
        <v>302.00000000000006</v>
      </c>
      <c r="BZ69" s="14">
        <f>BY69*VLOOKUP('Données projet'!$B$12,Paramètres!$A$1:$I$89,3,0)*VLOOKUP('Données projet'!$B$12,Paramètres!$A$1:$I$89,5,0)</f>
        <v>235.56000000000006</v>
      </c>
      <c r="CA69" s="14">
        <f t="shared" ref="CA69:CA132" si="93">EXP(-1.0587+0.8836*LN(BZ69)+0.284)</f>
        <v>57.483207143847771</v>
      </c>
      <c r="CB69" s="22">
        <f t="shared" si="64"/>
        <v>510.38358577553487</v>
      </c>
      <c r="CC69" s="60">
        <f t="shared" si="65"/>
        <v>777.72467231433654</v>
      </c>
      <c r="CD69" s="60">
        <f ca="1">AVERAGE(OFFSET($CC$3,0,0,'Données projet'!$E$12+1,1))-AVERAGE(OFFSET($H$3,0,0,'Données projet'!$E$12+1,1))</f>
        <v>310.59417800585902</v>
      </c>
      <c r="CE69" s="60">
        <f t="shared" ref="CE69:CE132" si="94">$CE$3</f>
        <v>300.68406973087804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4.4000000000000004</v>
      </c>
      <c r="CT69" s="13">
        <f>IF('Données projet'!$A$140&gt;35,CT68+CS69-DB68,IF(A69&lt;'Données projet'!$A$140,$CQ$205^A69,IF(A69='Données projet'!$A$140,'Données projet'!$B$140,CT68+CS69-DB68)))</f>
        <v>205.40000000000012</v>
      </c>
      <c r="CU69" s="18">
        <f>CT69*VLOOKUP('Données projet'!$B$13,Paramètres!$A$1:$I$89,3,0)*VLOOKUP('Données projet'!$B$13,Paramètres!$A$1:$I$89,5,0)</f>
        <v>134.57808000000009</v>
      </c>
      <c r="CV69" s="14">
        <f t="shared" ref="CV69:CV132" si="95">EXP(-1.0587+0.8836*LN(CU69)+0.284)</f>
        <v>35.052078941231564</v>
      </c>
      <c r="CW69" s="22">
        <f t="shared" si="67"/>
        <v>295.43919348931178</v>
      </c>
      <c r="CX69" s="60">
        <f t="shared" si="68"/>
        <v>562.78028002811345</v>
      </c>
      <c r="CY69" s="60">
        <f ca="1">AVERAGE(OFFSET($CX$3,0,0,'Données projet'!$E$13+1,1))-AVERAGE(OFFSET($H$3,0,0,'Données projet'!$E$13+1,1))</f>
        <v>265.32756131561285</v>
      </c>
      <c r="CZ69" s="60">
        <f t="shared" ref="CZ69:CZ132" si="96">$CZ$3</f>
        <v>278.34390825661831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0" t="e">
        <f t="shared" si="71"/>
        <v>#N/A</v>
      </c>
      <c r="DT69" s="60" t="e">
        <f ca="1">AVERAGE(OFFSET($DS$3,0,0,'Données projet'!$E$14+1,1))-AVERAGE(OFFSET($H$3,0,0,'Données projet'!$E$14+1,1))</f>
        <v>#N/A</v>
      </c>
      <c r="DU69" s="60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0" t="e">
        <f t="shared" si="74"/>
        <v>#N/A</v>
      </c>
      <c r="EO69" s="60" t="e">
        <f ca="1">AVERAGE(OFFSET($EN$3,0,0,'Données projet'!$E$15+1,1))-AVERAGE(OFFSET($H$3,0,0,'Données projet'!$E$15+1,1))</f>
        <v>#N/A</v>
      </c>
      <c r="EP69" s="60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0" t="e">
        <f t="shared" si="77"/>
        <v>#N/A</v>
      </c>
      <c r="FJ69" s="60" t="e">
        <f ca="1">AVERAGE(OFFSET($FI$3,0,0,'Données projet'!$E$16+1,1))-AVERAGE(OFFSET($H$3,0,0,'Données projet'!$E$16+1,1))</f>
        <v>#N/A</v>
      </c>
      <c r="FK69" s="60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0" t="e">
        <f t="shared" si="80"/>
        <v>#N/A</v>
      </c>
      <c r="GE69" s="60" t="e">
        <f ca="1">AVERAGE(OFFSET($GD$3,0,0,'Données projet'!$E$17+1,1))-AVERAGE(OFFSET($H$3,0,0,'Données projet'!$E$17+1,1))</f>
        <v>#N/A</v>
      </c>
      <c r="GF69" s="60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62.911205419673195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0" t="e">
        <f t="shared" si="83"/>
        <v>#N/A</v>
      </c>
      <c r="GZ69" s="60" t="e">
        <f ca="1">AVERAGE(OFFSET($GY$3,0,0,'Données projet'!$E$18+1,1))-AVERAGE(OFFSET($H$3,0,0,'Données projet'!$E$18+1,1))</f>
        <v>#N/A</v>
      </c>
      <c r="HA69" s="60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4.5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16.5</v>
      </c>
      <c r="H70" s="68">
        <f t="shared" si="56"/>
        <v>190.66666666666666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6.8</v>
      </c>
      <c r="N70" s="14">
        <f>IF('Données projet'!$A$36&gt;35,N69+M70-V69,IF(A70&lt;'Données projet'!$A$36,$K$205^A70,IF(A70='Données projet'!$A$36,'Données projet'!$B$36,N69+M70-V69)))</f>
        <v>242.59999999999994</v>
      </c>
      <c r="O70" s="14">
        <f>N70*VLOOKUP('Données projet'!$B$9,Paramètres!$A$1:$I$89,3,0)*VLOOKUP('Données projet'!$B$9,Paramètres!$A$1:$I$89,5,0)</f>
        <v>234.64271999999994</v>
      </c>
      <c r="P70" s="14">
        <f t="shared" si="87"/>
        <v>57.285375557336316</v>
      </c>
      <c r="Q70" s="22">
        <f t="shared" si="54"/>
        <v>508.44143309569387</v>
      </c>
      <c r="R70" s="60">
        <f t="shared" si="55"/>
        <v>776.2334270064224</v>
      </c>
      <c r="S70" s="60">
        <f ca="1">AVERAGE(OFFSET($R$3,0,0,'Données projet'!$E$9+1,1))-AVERAGE(OFFSET($H$3,0,0,'Données projet'!$E$9+1,1))</f>
        <v>492.25568701818372</v>
      </c>
      <c r="T70" s="60">
        <f t="shared" si="88"/>
        <v>278.34390825661819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6.8</v>
      </c>
      <c r="AI70" s="14">
        <f>IF('Données projet'!$A$62&gt;35,AI69+AH70-AQ69,IF(A70&lt;'Données projet'!$A$62,$AF$205^A70,IF(A70='Données projet'!$A$62,'Données projet'!$B$62,AI69+AH70-AQ69)))</f>
        <v>242.59999999999994</v>
      </c>
      <c r="AJ70" s="14">
        <f>AI70*VLOOKUP('Données projet'!$B$10,Paramètres!$A$1:$I$89,3,0)*VLOOKUP('Données projet'!$B$10,Paramètres!$A$1:$I$89,5,0)</f>
        <v>261.13463999999993</v>
      </c>
      <c r="AK70" s="14">
        <f t="shared" si="89"/>
        <v>62.964176023241265</v>
      </c>
      <c r="AL70" s="22">
        <f t="shared" si="58"/>
        <v>564.47210457381163</v>
      </c>
      <c r="AM70" s="60">
        <f t="shared" si="59"/>
        <v>832.26409848454023</v>
      </c>
      <c r="AN70" s="60">
        <f ca="1">AVERAGE(OFFSET($AM$3,0,0,'Données projet'!$E$10+1,1))-AVERAGE(OFFSET($H$3,0,0,'Données projet'!$E$10+1,1))</f>
        <v>538.82527894410987</v>
      </c>
      <c r="AO70" s="60">
        <f t="shared" si="90"/>
        <v>303.03291289998936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4.6153846153846185</v>
      </c>
      <c r="BD70" s="13">
        <f>IF('Données projet'!$A$88&gt;35,BD69+BC70-BL69,IF(A70&lt;'Données projet'!$A$88,$BA$205^A70,IF(A70='Données projet'!$A$88,'Données projet'!$B$88,BD69+BC70-BL69)))</f>
        <v>218.20512820512809</v>
      </c>
      <c r="BE70" s="14">
        <f>BD70*VLOOKUP('Données projet'!$B$11,Paramètres!$A$1:$I$89,3,0)*VLOOKUP('Données projet'!$B$11,Paramètres!$A$1:$I$89,5,0)</f>
        <v>146.37199999999993</v>
      </c>
      <c r="BF70" s="14">
        <f t="shared" si="91"/>
        <v>37.752938435291682</v>
      </c>
      <c r="BG70" s="22">
        <f t="shared" si="61"/>
        <v>320.68426777479954</v>
      </c>
      <c r="BH70" s="60">
        <f t="shared" si="62"/>
        <v>588.47626168552802</v>
      </c>
      <c r="BI70" s="60">
        <f ca="1">AVERAGE(OFFSET($BH$3,0,0,'Données projet'!$E$11+1,1))-AVERAGE(OFFSET($H$3,0,0,'Données projet'!$E$11+1,1))</f>
        <v>320.48455812702457</v>
      </c>
      <c r="BJ70" s="60">
        <f t="shared" si="92"/>
        <v>232.64090657223622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8.6666666666666661</v>
      </c>
      <c r="BY70" s="13">
        <f>IF('Données projet'!$A$114&gt;35,BY69+BX70-CG69,IF(A70&lt;'Données projet'!$A$114,$BV$205^A70,IF(A70='Données projet'!$A$114,'Données projet'!$B$114,BY69+BX70-CG69)))</f>
        <v>310.66666666666674</v>
      </c>
      <c r="BZ70" s="14">
        <f>BY70*VLOOKUP('Données projet'!$B$12,Paramètres!$A$1:$I$89,3,0)*VLOOKUP('Données projet'!$B$12,Paramètres!$A$1:$I$89,5,0)</f>
        <v>242.32000000000008</v>
      </c>
      <c r="CA70" s="14">
        <f t="shared" si="93"/>
        <v>58.938409961900909</v>
      </c>
      <c r="CB70" s="22">
        <f t="shared" si="64"/>
        <v>524.69173068364421</v>
      </c>
      <c r="CC70" s="60">
        <f t="shared" si="65"/>
        <v>792.48372459437269</v>
      </c>
      <c r="CD70" s="60">
        <f ca="1">AVERAGE(OFFSET($CC$3,0,0,'Données projet'!$E$12+1,1))-AVERAGE(OFFSET($H$3,0,0,'Données projet'!$E$12+1,1))</f>
        <v>310.59417800585902</v>
      </c>
      <c r="CE70" s="60">
        <f t="shared" si="94"/>
        <v>300.68406973087804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4.4000000000000004</v>
      </c>
      <c r="CT70" s="13">
        <f>IF('Données projet'!$A$140&gt;35,CT69+CS70-DB69,IF(A70&lt;'Données projet'!$A$140,$CQ$205^A70,IF(A70='Données projet'!$A$140,'Données projet'!$B$140,CT69+CS70-DB69)))</f>
        <v>209.80000000000013</v>
      </c>
      <c r="CU70" s="18">
        <f>CT70*VLOOKUP('Données projet'!$B$13,Paramètres!$A$1:$I$89,3,0)*VLOOKUP('Données projet'!$B$13,Paramètres!$A$1:$I$89,5,0)</f>
        <v>137.46096000000006</v>
      </c>
      <c r="CV70" s="14">
        <f t="shared" si="95"/>
        <v>35.714728952321281</v>
      </c>
      <c r="CW70" s="22">
        <f t="shared" si="67"/>
        <v>301.61432492529298</v>
      </c>
      <c r="CX70" s="60">
        <f t="shared" si="68"/>
        <v>569.40631883602146</v>
      </c>
      <c r="CY70" s="60">
        <f ca="1">AVERAGE(OFFSET($CX$3,0,0,'Données projet'!$E$13+1,1))-AVERAGE(OFFSET($H$3,0,0,'Données projet'!$E$13+1,1))</f>
        <v>265.32756131561285</v>
      </c>
      <c r="CZ70" s="60">
        <f t="shared" si="96"/>
        <v>278.34390825661831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0" t="e">
        <f t="shared" si="71"/>
        <v>#N/A</v>
      </c>
      <c r="DT70" s="60" t="e">
        <f ca="1">AVERAGE(OFFSET($DS$3,0,0,'Données projet'!$E$14+1,1))-AVERAGE(OFFSET($H$3,0,0,'Données projet'!$E$14+1,1))</f>
        <v>#N/A</v>
      </c>
      <c r="DU70" s="60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0" t="e">
        <f t="shared" si="74"/>
        <v>#N/A</v>
      </c>
      <c r="EO70" s="60" t="e">
        <f ca="1">AVERAGE(OFFSET($EN$3,0,0,'Données projet'!$E$15+1,1))-AVERAGE(OFFSET($H$3,0,0,'Données projet'!$E$15+1,1))</f>
        <v>#N/A</v>
      </c>
      <c r="EP70" s="60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0" t="e">
        <f t="shared" si="77"/>
        <v>#N/A</v>
      </c>
      <c r="FJ70" s="60" t="e">
        <f ca="1">AVERAGE(OFFSET($FI$3,0,0,'Données projet'!$E$16+1,1))-AVERAGE(OFFSET($H$3,0,0,'Données projet'!$E$16+1,1))</f>
        <v>#N/A</v>
      </c>
      <c r="FK70" s="60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0" t="e">
        <f t="shared" si="80"/>
        <v>#N/A</v>
      </c>
      <c r="GE70" s="60" t="e">
        <f ca="1">AVERAGE(OFFSET($GD$3,0,0,'Données projet'!$E$17+1,1))-AVERAGE(OFFSET($H$3,0,0,'Données projet'!$E$17+1,1))</f>
        <v>#N/A</v>
      </c>
      <c r="GF70" s="60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63.034180157471418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0" t="e">
        <f t="shared" si="83"/>
        <v>#N/A</v>
      </c>
      <c r="GZ70" s="60" t="e">
        <f ca="1">AVERAGE(OFFSET($GY$3,0,0,'Données projet'!$E$18+1,1))-AVERAGE(OFFSET($H$3,0,0,'Données projet'!$E$18+1,1))</f>
        <v>#N/A</v>
      </c>
      <c r="HA70" s="60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4.5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16.5</v>
      </c>
      <c r="H71" s="68">
        <f t="shared" si="56"/>
        <v>190.66666666666666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6.8</v>
      </c>
      <c r="N71" s="14">
        <f>IF('Données projet'!$A$36&gt;35,N70+M71-V70,IF(A71&lt;'Données projet'!$A$36,$K$205^A71,IF(A71='Données projet'!$A$36,'Données projet'!$B$36,N70+M71-V70)))</f>
        <v>249.39999999999995</v>
      </c>
      <c r="O71" s="14">
        <f>N71*VLOOKUP('Données projet'!$B$9,Paramètres!$A$1:$I$89,3,0)*VLOOKUP('Données projet'!$B$9,Paramètres!$A$1:$I$89,5,0)</f>
        <v>241.21967999999995</v>
      </c>
      <c r="P71" s="14">
        <f t="shared" si="87"/>
        <v>58.701873105526744</v>
      </c>
      <c r="Q71" s="22">
        <f t="shared" si="54"/>
        <v>522.36337165879229</v>
      </c>
      <c r="R71" s="60">
        <f t="shared" si="55"/>
        <v>790.59845070662254</v>
      </c>
      <c r="S71" s="60">
        <f ca="1">AVERAGE(OFFSET($R$3,0,0,'Données projet'!$E$9+1,1))-AVERAGE(OFFSET($H$3,0,0,'Données projet'!$E$9+1,1))</f>
        <v>492.25568701818372</v>
      </c>
      <c r="T71" s="60">
        <f t="shared" si="88"/>
        <v>278.34390825661819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6.8</v>
      </c>
      <c r="AI71" s="14">
        <f>IF('Données projet'!$A$62&gt;35,AI70+AH71-AQ70,IF(A71&lt;'Données projet'!$A$62,$AF$205^A71,IF(A71='Données projet'!$A$62,'Données projet'!$B$62,AI70+AH71-AQ70)))</f>
        <v>249.39999999999995</v>
      </c>
      <c r="AJ71" s="14">
        <f>AI71*VLOOKUP('Données projet'!$B$10,Paramètres!$A$1:$I$89,3,0)*VLOOKUP('Données projet'!$B$10,Paramètres!$A$1:$I$89,5,0)</f>
        <v>268.45415999999994</v>
      </c>
      <c r="AK71" s="14">
        <f t="shared" si="89"/>
        <v>64.521093475436089</v>
      </c>
      <c r="AL71" s="22">
        <f t="shared" si="58"/>
        <v>579.93189980305101</v>
      </c>
      <c r="AM71" s="60">
        <f t="shared" si="59"/>
        <v>848.16697885088126</v>
      </c>
      <c r="AN71" s="60">
        <f ca="1">AVERAGE(OFFSET($AM$3,0,0,'Données projet'!$E$10+1,1))-AVERAGE(OFFSET($H$3,0,0,'Données projet'!$E$10+1,1))</f>
        <v>538.82527894410987</v>
      </c>
      <c r="AO71" s="60">
        <f t="shared" si="90"/>
        <v>303.03291289998936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4.6153846153846185</v>
      </c>
      <c r="BD71" s="13">
        <f>IF('Données projet'!$A$88&gt;35,BD70+BC71-BL70,IF(A71&lt;'Données projet'!$A$88,$BA$205^A71,IF(A71='Données projet'!$A$88,'Données projet'!$B$88,BD70+BC71-BL70)))</f>
        <v>222.8205128205127</v>
      </c>
      <c r="BE71" s="14">
        <f>BD71*VLOOKUP('Données projet'!$B$11,Paramètres!$A$1:$I$89,3,0)*VLOOKUP('Données projet'!$B$11,Paramètres!$A$1:$I$89,5,0)</f>
        <v>149.46799999999993</v>
      </c>
      <c r="BF71" s="14">
        <f t="shared" si="91"/>
        <v>38.457661723375857</v>
      </c>
      <c r="BG71" s="22">
        <f t="shared" si="61"/>
        <v>327.30386083487946</v>
      </c>
      <c r="BH71" s="60">
        <f t="shared" si="62"/>
        <v>595.53893988270966</v>
      </c>
      <c r="BI71" s="60">
        <f ca="1">AVERAGE(OFFSET($BH$3,0,0,'Données projet'!$E$11+1,1))-AVERAGE(OFFSET($H$3,0,0,'Données projet'!$E$11+1,1))</f>
        <v>320.48455812702457</v>
      </c>
      <c r="BJ71" s="60">
        <f t="shared" si="92"/>
        <v>232.64090657223622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8.6666666666666661</v>
      </c>
      <c r="BY71" s="13">
        <f>IF('Données projet'!$A$114&gt;35,BY70+BX71-CG70,IF(A71&lt;'Données projet'!$A$114,$BV$205^A71,IF(A71='Données projet'!$A$114,'Données projet'!$B$114,BY70+BX71-CG70)))</f>
        <v>319.33333333333343</v>
      </c>
      <c r="BZ71" s="14">
        <f>BY71*VLOOKUP('Données projet'!$B$12,Paramètres!$A$1:$I$89,3,0)*VLOOKUP('Données projet'!$B$12,Paramètres!$A$1:$I$89,5,0)</f>
        <v>249.08000000000007</v>
      </c>
      <c r="CA71" s="14">
        <f t="shared" si="93"/>
        <v>60.388894447487807</v>
      </c>
      <c r="CB71" s="22">
        <f t="shared" si="64"/>
        <v>538.99165782937473</v>
      </c>
      <c r="CC71" s="60">
        <f t="shared" si="65"/>
        <v>807.22673687720498</v>
      </c>
      <c r="CD71" s="60">
        <f ca="1">AVERAGE(OFFSET($CC$3,0,0,'Données projet'!$E$12+1,1))-AVERAGE(OFFSET($H$3,0,0,'Données projet'!$E$12+1,1))</f>
        <v>310.59417800585902</v>
      </c>
      <c r="CE71" s="60">
        <f t="shared" si="94"/>
        <v>300.68406973087804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4.4000000000000004</v>
      </c>
      <c r="CT71" s="13">
        <f>IF('Données projet'!$A$140&gt;35,CT70+CS71-DB70,IF(A71&lt;'Données projet'!$A$140,$CQ$205^A71,IF(A71='Données projet'!$A$140,'Données projet'!$B$140,CT70+CS71-DB70)))</f>
        <v>214.20000000000013</v>
      </c>
      <c r="CU71" s="18">
        <f>CT71*VLOOKUP('Données projet'!$B$13,Paramètres!$A$1:$I$89,3,0)*VLOOKUP('Données projet'!$B$13,Paramètres!$A$1:$I$89,5,0)</f>
        <v>140.34384000000009</v>
      </c>
      <c r="CV71" s="14">
        <f t="shared" si="95"/>
        <v>36.375763161759316</v>
      </c>
      <c r="CW71" s="22">
        <f t="shared" si="67"/>
        <v>307.78664217339764</v>
      </c>
      <c r="CX71" s="60">
        <f t="shared" si="68"/>
        <v>576.02172122122784</v>
      </c>
      <c r="CY71" s="60">
        <f ca="1">AVERAGE(OFFSET($CX$3,0,0,'Données projet'!$E$13+1,1))-AVERAGE(OFFSET($H$3,0,0,'Données projet'!$E$13+1,1))</f>
        <v>265.32756131561285</v>
      </c>
      <c r="CZ71" s="60">
        <f t="shared" si="96"/>
        <v>278.34390825661831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0" t="e">
        <f t="shared" si="71"/>
        <v>#N/A</v>
      </c>
      <c r="DT71" s="60" t="e">
        <f ca="1">AVERAGE(OFFSET($DS$3,0,0,'Données projet'!$E$14+1,1))-AVERAGE(OFFSET($H$3,0,0,'Données projet'!$E$14+1,1))</f>
        <v>#N/A</v>
      </c>
      <c r="DU71" s="60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0" t="e">
        <f t="shared" si="74"/>
        <v>#N/A</v>
      </c>
      <c r="EO71" s="60" t="e">
        <f ca="1">AVERAGE(OFFSET($EN$3,0,0,'Données projet'!$E$15+1,1))-AVERAGE(OFFSET($H$3,0,0,'Données projet'!$E$15+1,1))</f>
        <v>#N/A</v>
      </c>
      <c r="EP71" s="60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0" t="e">
        <f t="shared" si="77"/>
        <v>#N/A</v>
      </c>
      <c r="FJ71" s="60" t="e">
        <f ca="1">AVERAGE(OFFSET($FI$3,0,0,'Données projet'!$E$16+1,1))-AVERAGE(OFFSET($H$3,0,0,'Données projet'!$E$16+1,1))</f>
        <v>#N/A</v>
      </c>
      <c r="FK71" s="60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0" t="e">
        <f t="shared" si="80"/>
        <v>#N/A</v>
      </c>
      <c r="GE71" s="60" t="e">
        <f ca="1">AVERAGE(OFFSET($GD$3,0,0,'Données projet'!$E$17+1,1))-AVERAGE(OFFSET($H$3,0,0,'Données projet'!$E$17+1,1))</f>
        <v>#N/A</v>
      </c>
      <c r="GF71" s="60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63.155021558499158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0" t="e">
        <f t="shared" si="83"/>
        <v>#N/A</v>
      </c>
      <c r="GZ71" s="60" t="e">
        <f ca="1">AVERAGE(OFFSET($GY$3,0,0,'Données projet'!$E$18+1,1))-AVERAGE(OFFSET($H$3,0,0,'Données projet'!$E$18+1,1))</f>
        <v>#N/A</v>
      </c>
      <c r="HA71" s="60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4.5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16.5</v>
      </c>
      <c r="H72" s="68">
        <f t="shared" si="56"/>
        <v>190.66666666666666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6.8</v>
      </c>
      <c r="N72" s="14">
        <f>IF('Données projet'!$A$36&gt;35,N71+M72-V71,IF(A72&lt;'Données projet'!$A$36,$K$205^A72,IF(A72='Données projet'!$A$36,'Données projet'!$B$36,N71+M72-V71)))</f>
        <v>256.19999999999993</v>
      </c>
      <c r="O72" s="14">
        <f>N72*VLOOKUP('Données projet'!$B$9,Paramètres!$A$1:$I$89,3,0)*VLOOKUP('Données projet'!$B$9,Paramètres!$A$1:$I$89,5,0)</f>
        <v>247.79663999999997</v>
      </c>
      <c r="P72" s="14">
        <f t="shared" si="87"/>
        <v>60.113881658336368</v>
      </c>
      <c r="Q72" s="22">
        <f t="shared" si="54"/>
        <v>536.27749188826908</v>
      </c>
      <c r="R72" s="60">
        <f t="shared" si="55"/>
        <v>804.9479695366623</v>
      </c>
      <c r="S72" s="60">
        <f ca="1">AVERAGE(OFFSET($R$3,0,0,'Données projet'!$E$9+1,1))-AVERAGE(OFFSET($H$3,0,0,'Données projet'!$E$9+1,1))</f>
        <v>492.25568701818372</v>
      </c>
      <c r="T72" s="60">
        <f t="shared" si="88"/>
        <v>278.34390825661819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6.8</v>
      </c>
      <c r="AI72" s="14">
        <f>IF('Données projet'!$A$62&gt;35,AI71+AH72-AQ71,IF(A72&lt;'Données projet'!$A$62,$AF$205^A72,IF(A72='Données projet'!$A$62,'Données projet'!$B$62,AI71+AH72-AQ71)))</f>
        <v>256.19999999999993</v>
      </c>
      <c r="AJ72" s="14">
        <f>AI72*VLOOKUP('Données projet'!$B$10,Paramètres!$A$1:$I$89,3,0)*VLOOKUP('Données projet'!$B$10,Paramètres!$A$1:$I$89,5,0)</f>
        <v>275.7736799999999</v>
      </c>
      <c r="AK72" s="14">
        <f t="shared" si="89"/>
        <v>66.073076930208813</v>
      </c>
      <c r="AL72" s="22">
        <f t="shared" si="58"/>
        <v>595.38310165344672</v>
      </c>
      <c r="AM72" s="60">
        <f t="shared" si="59"/>
        <v>864.05357930183993</v>
      </c>
      <c r="AN72" s="60">
        <f ca="1">AVERAGE(OFFSET($AM$3,0,0,'Données projet'!$E$10+1,1))-AVERAGE(OFFSET($H$3,0,0,'Données projet'!$E$10+1,1))</f>
        <v>538.82527894410987</v>
      </c>
      <c r="AO72" s="60">
        <f t="shared" si="90"/>
        <v>303.03291289998936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4.6153846153846185</v>
      </c>
      <c r="BD72" s="13">
        <f>IF('Données projet'!$A$88&gt;35,BD71+BC72-BL71,IF(A72&lt;'Données projet'!$A$88,$BA$205^A72,IF(A72='Données projet'!$A$88,'Données projet'!$B$88,BD71+BC72-BL71)))</f>
        <v>227.43589743589732</v>
      </c>
      <c r="BE72" s="14">
        <f>BD72*VLOOKUP('Données projet'!$B$11,Paramètres!$A$1:$I$89,3,0)*VLOOKUP('Données projet'!$B$11,Paramètres!$A$1:$I$89,5,0)</f>
        <v>152.56399999999994</v>
      </c>
      <c r="BF72" s="14">
        <f t="shared" si="91"/>
        <v>39.16068780876315</v>
      </c>
      <c r="BG72" s="22">
        <f t="shared" si="61"/>
        <v>333.9204979335957</v>
      </c>
      <c r="BH72" s="60">
        <f t="shared" si="62"/>
        <v>602.59097558198891</v>
      </c>
      <c r="BI72" s="60">
        <f ca="1">AVERAGE(OFFSET($BH$3,0,0,'Données projet'!$E$11+1,1))-AVERAGE(OFFSET($H$3,0,0,'Données projet'!$E$11+1,1))</f>
        <v>320.48455812702457</v>
      </c>
      <c r="BJ72" s="60">
        <f t="shared" si="92"/>
        <v>232.64090657223622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>
        <f>VLOOKUP(A72,'Données projet'!$A$113:$I$133,2,0)</f>
        <v>328</v>
      </c>
      <c r="BW72" s="13">
        <f>VLOOKUP(A72,'Données projet'!$A$113:$I$133,9,0)</f>
        <v>8.6666666666666661</v>
      </c>
      <c r="BX72" s="13">
        <f t="array" ref="BX72">INDEX(BW:BW,MIN(IF(ISNUMBER(BW72:BW268),ROW(BW72:BW268),"")))</f>
        <v>8.6666666666666661</v>
      </c>
      <c r="BY72" s="13">
        <f>IF('Données projet'!$A$114&gt;35,BY71+BX72-CG71,IF(A72&lt;'Données projet'!$A$114,$BV$205^A72,IF(A72='Données projet'!$A$114,'Données projet'!$B$114,BY71+BX72-CG71)))</f>
        <v>328.00000000000011</v>
      </c>
      <c r="BZ72" s="14">
        <f>BY72*VLOOKUP('Données projet'!$B$12,Paramètres!$A$1:$I$89,3,0)*VLOOKUP('Données projet'!$B$12,Paramètres!$A$1:$I$89,5,0)</f>
        <v>255.84000000000009</v>
      </c>
      <c r="CA72" s="14">
        <f t="shared" si="93"/>
        <v>61.834803371075836</v>
      </c>
      <c r="CB72" s="22">
        <f t="shared" si="64"/>
        <v>553.28361587129064</v>
      </c>
      <c r="CC72" s="60">
        <f t="shared" si="65"/>
        <v>821.95409351968385</v>
      </c>
      <c r="CD72" s="60">
        <f ca="1">AVERAGE(OFFSET($CC$3,0,0,'Données projet'!$E$12+1,1))-AVERAGE(OFFSET($H$3,0,0,'Données projet'!$E$12+1,1))</f>
        <v>310.59417800585902</v>
      </c>
      <c r="CE72" s="60">
        <f t="shared" si="94"/>
        <v>300.68406973087804</v>
      </c>
      <c r="CF72" s="16">
        <f>IF(ISNA(VLOOKUP(A72,'Données projet'!$A$113:$I$133,3,0)),0,VLOOKUP(A72,'Données projet'!$A$113:$I$133,3,0))</f>
        <v>7</v>
      </c>
      <c r="CG72" s="16">
        <f>IF(ISNA(VLOOKUP(A72,'Données projet'!$A$113:$I$133,4,0)),0,VLOOKUP(A72,'Données projet'!$A$113:$I$133,4,0))</f>
        <v>328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4.4000000000000004</v>
      </c>
      <c r="CT72" s="13">
        <f>IF('Données projet'!$A$140&gt;35,CT71+CS72-DB71,IF(A72&lt;'Données projet'!$A$140,$CQ$205^A72,IF(A72='Données projet'!$A$140,'Données projet'!$B$140,CT71+CS72-DB71)))</f>
        <v>218.60000000000014</v>
      </c>
      <c r="CU72" s="18">
        <f>CT72*VLOOKUP('Données projet'!$B$13,Paramètres!$A$1:$I$89,3,0)*VLOOKUP('Données projet'!$B$13,Paramètres!$A$1:$I$89,5,0)</f>
        <v>143.22672000000009</v>
      </c>
      <c r="CV72" s="14">
        <f t="shared" si="95"/>
        <v>37.035218585047694</v>
      </c>
      <c r="CW72" s="22">
        <f t="shared" si="67"/>
        <v>313.95620970229157</v>
      </c>
      <c r="CX72" s="60">
        <f t="shared" si="68"/>
        <v>582.62668735068473</v>
      </c>
      <c r="CY72" s="60">
        <f ca="1">AVERAGE(OFFSET($CX$3,0,0,'Données projet'!$E$13+1,1))-AVERAGE(OFFSET($H$3,0,0,'Données projet'!$E$13+1,1))</f>
        <v>265.32756131561285</v>
      </c>
      <c r="CZ72" s="60">
        <f t="shared" si="96"/>
        <v>278.34390825661831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0" t="e">
        <f t="shared" si="71"/>
        <v>#N/A</v>
      </c>
      <c r="DT72" s="60" t="e">
        <f ca="1">AVERAGE(OFFSET($DS$3,0,0,'Données projet'!$E$14+1,1))-AVERAGE(OFFSET($H$3,0,0,'Données projet'!$E$14+1,1))</f>
        <v>#N/A</v>
      </c>
      <c r="DU72" s="60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0" t="e">
        <f t="shared" si="74"/>
        <v>#N/A</v>
      </c>
      <c r="EO72" s="60" t="e">
        <f ca="1">AVERAGE(OFFSET($EN$3,0,0,'Données projet'!$E$15+1,1))-AVERAGE(OFFSET($H$3,0,0,'Données projet'!$E$15+1,1))</f>
        <v>#N/A</v>
      </c>
      <c r="EP72" s="60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0" t="e">
        <f t="shared" si="77"/>
        <v>#N/A</v>
      </c>
      <c r="FJ72" s="60" t="e">
        <f ca="1">AVERAGE(OFFSET($FI$3,0,0,'Données projet'!$E$16+1,1))-AVERAGE(OFFSET($H$3,0,0,'Données projet'!$E$16+1,1))</f>
        <v>#N/A</v>
      </c>
      <c r="FK72" s="60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0" t="e">
        <f t="shared" si="80"/>
        <v>#N/A</v>
      </c>
      <c r="GE72" s="60" t="e">
        <f ca="1">AVERAGE(OFFSET($GD$3,0,0,'Données projet'!$E$17+1,1))-AVERAGE(OFFSET($H$3,0,0,'Données projet'!$E$17+1,1))</f>
        <v>#N/A</v>
      </c>
      <c r="GF72" s="60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63.273766631379971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0" t="e">
        <f t="shared" si="83"/>
        <v>#N/A</v>
      </c>
      <c r="GZ72" s="60" t="e">
        <f ca="1">AVERAGE(OFFSET($GY$3,0,0,'Données projet'!$E$18+1,1))-AVERAGE(OFFSET($H$3,0,0,'Données projet'!$E$18+1,1))</f>
        <v>#N/A</v>
      </c>
      <c r="HA72" s="60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4.5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16.5</v>
      </c>
      <c r="H73" s="68">
        <f t="shared" si="56"/>
        <v>190.66666666666666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263</v>
      </c>
      <c r="L73" s="13">
        <f>VLOOKUP(A73,'Données projet'!$A$35:$I$55,9,0)</f>
        <v>6.8</v>
      </c>
      <c r="M73" s="13">
        <f t="array" ref="M73">INDEX(L:L,MIN(IF(ISNUMBER(L73:L269),ROW(L73:L269),"")))</f>
        <v>6.8</v>
      </c>
      <c r="N73" s="14">
        <f>IF('Données projet'!$A$36&gt;35,N72+M73-V72,IF(A73&lt;'Données projet'!$A$36,$K$205^A73,IF(A73='Données projet'!$A$36,'Données projet'!$B$36,N72+M73-V72)))</f>
        <v>262.99999999999994</v>
      </c>
      <c r="O73" s="14">
        <f>N73*VLOOKUP('Données projet'!$B$9,Paramètres!$A$1:$I$89,3,0)*VLOOKUP('Données projet'!$B$9,Paramètres!$A$1:$I$89,5,0)</f>
        <v>254.37359999999998</v>
      </c>
      <c r="P73" s="14">
        <f t="shared" si="87"/>
        <v>61.521534056516209</v>
      </c>
      <c r="Q73" s="22">
        <f t="shared" si="54"/>
        <v>550.1840251484324</v>
      </c>
      <c r="R73" s="60">
        <f t="shared" si="55"/>
        <v>819.2823482050743</v>
      </c>
      <c r="S73" s="60">
        <f ca="1">AVERAGE(OFFSET($R$3,0,0,'Données projet'!$E$9+1,1))-AVERAGE(OFFSET($H$3,0,0,'Données projet'!$E$9+1,1))</f>
        <v>492.25568701818372</v>
      </c>
      <c r="T73" s="60">
        <f t="shared" si="88"/>
        <v>278.34390825661819</v>
      </c>
      <c r="U73" s="16">
        <f>IF(ISNA(VLOOKUP(A73,'Données projet'!$A$35:$I$55,3,0)),0,VLOOKUP(A73,'Données projet'!$A$35:$I$55,3,0))</f>
        <v>5</v>
      </c>
      <c r="V73" s="16">
        <f>IF(ISNA(VLOOKUP(A73,'Données projet'!$A$35:$I$55,4,0)),0,VLOOKUP(A73,'Données projet'!$A$35:$I$55,4,0))</f>
        <v>42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263</v>
      </c>
      <c r="AG73" s="13">
        <f>VLOOKUP(A73,'Données projet'!$A$61:$I$81,9,0)</f>
        <v>6.8</v>
      </c>
      <c r="AH73" s="13">
        <f t="array" ref="AH73">INDEX(AG:AG,MIN(IF(ISNUMBER(AG73:AG269),ROW(AG73:AG269),"")))</f>
        <v>6.8</v>
      </c>
      <c r="AI73" s="14">
        <f>IF('Données projet'!$A$62&gt;35,AI72+AH73-AQ72,IF(A73&lt;'Données projet'!$A$62,$AF$205^A73,IF(A73='Données projet'!$A$62,'Données projet'!$B$62,AI72+AH73-AQ72)))</f>
        <v>262.99999999999994</v>
      </c>
      <c r="AJ73" s="14">
        <f>AI73*VLOOKUP('Données projet'!$B$10,Paramètres!$A$1:$I$89,3,0)*VLOOKUP('Données projet'!$B$10,Paramètres!$A$1:$I$89,5,0)</f>
        <v>283.09319999999991</v>
      </c>
      <c r="AK73" s="14">
        <f t="shared" si="89"/>
        <v>67.620272397048666</v>
      </c>
      <c r="AL73" s="22">
        <f t="shared" si="58"/>
        <v>610.82596442485954</v>
      </c>
      <c r="AM73" s="60">
        <f t="shared" si="59"/>
        <v>879.92428748150144</v>
      </c>
      <c r="AN73" s="60">
        <f ca="1">AVERAGE(OFFSET($AM$3,0,0,'Données projet'!$E$10+1,1))-AVERAGE(OFFSET($H$3,0,0,'Données projet'!$E$10+1,1))</f>
        <v>538.82527894410987</v>
      </c>
      <c r="AO73" s="60">
        <f t="shared" si="90"/>
        <v>303.03291289998936</v>
      </c>
      <c r="AP73" s="16">
        <f>IF(ISNA(VLOOKUP(A73,'Données projet'!$A$61:$I$81,3,0)),0,VLOOKUP(A73,'Données projet'!$A$61:$I$81,3,0))</f>
        <v>5</v>
      </c>
      <c r="AQ73" s="16">
        <f>IF(ISNA(VLOOKUP(A73,'Données projet'!$A$61:$I$81,4,0)),0,VLOOKUP(A73,'Données projet'!$A$61:$I$81,4,0))</f>
        <v>42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232.05128205128204</v>
      </c>
      <c r="BB73" s="13">
        <f>VLOOKUP(A73,'Données projet'!$A$87:$I$107,9,0)</f>
        <v>4.6153846153846185</v>
      </c>
      <c r="BC73" s="13">
        <f t="array" ref="BC73">INDEX(BB:BB,MIN(IF(ISNUMBER(BB73:BB269),ROW(BB73:BB269),"")))</f>
        <v>4.6153846153846185</v>
      </c>
      <c r="BD73" s="13">
        <f>IF('Données projet'!$A$88&gt;35,BD72+BC73-BL72,IF(A73&lt;'Données projet'!$A$88,$BA$205^A73,IF(A73='Données projet'!$A$88,'Données projet'!$B$88,BD72+BC73-BL72)))</f>
        <v>232.05128205128193</v>
      </c>
      <c r="BE73" s="14">
        <f>BD73*VLOOKUP('Données projet'!$B$11,Paramètres!$A$1:$I$89,3,0)*VLOOKUP('Données projet'!$B$11,Paramètres!$A$1:$I$89,5,0)</f>
        <v>155.65999999999991</v>
      </c>
      <c r="BF73" s="14">
        <f t="shared" si="91"/>
        <v>39.862055101936797</v>
      </c>
      <c r="BG73" s="22">
        <f t="shared" si="61"/>
        <v>340.53424596920644</v>
      </c>
      <c r="BH73" s="60">
        <f t="shared" si="62"/>
        <v>609.6325690258484</v>
      </c>
      <c r="BI73" s="60">
        <f ca="1">AVERAGE(OFFSET($BH$3,0,0,'Données projet'!$E$11+1,1))-AVERAGE(OFFSET($H$3,0,0,'Données projet'!$E$11+1,1))</f>
        <v>320.48455812702457</v>
      </c>
      <c r="BJ73" s="60">
        <f t="shared" si="92"/>
        <v>232.64090657223622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0</v>
      </c>
      <c r="BY73" s="13">
        <f>IF('Données projet'!$A$114&gt;35,BY72+BX73-CG72,IF(A73&lt;'Données projet'!$A$114,$BV$205^A73,IF(A73='Données projet'!$A$114,'Données projet'!$B$114,BY72+BX73-CG72)))</f>
        <v>1.1368683772161603E-13</v>
      </c>
      <c r="BZ73" s="14">
        <f>BY73*VLOOKUP('Données projet'!$B$12,Paramètres!$A$1:$I$89,3,0)*VLOOKUP('Données projet'!$B$12,Paramètres!$A$1:$I$89,5,0)</f>
        <v>8.8675733422860506E-14</v>
      </c>
      <c r="CA73" s="14">
        <f t="shared" si="93"/>
        <v>1.3509285393066301E-12</v>
      </c>
      <c r="CB73" s="22">
        <f t="shared" si="64"/>
        <v>2.5073107750038623E-12</v>
      </c>
      <c r="CC73" s="60">
        <f t="shared" si="65"/>
        <v>269.0983230566444</v>
      </c>
      <c r="CD73" s="60">
        <f ca="1">AVERAGE(OFFSET($CC$3,0,0,'Données projet'!$E$12+1,1))-AVERAGE(OFFSET($H$3,0,0,'Données projet'!$E$12+1,1))</f>
        <v>310.59417800585902</v>
      </c>
      <c r="CE73" s="60">
        <f t="shared" si="94"/>
        <v>300.68406973087804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223</v>
      </c>
      <c r="CR73" s="13">
        <f>VLOOKUP(A73,'Données projet'!$A$139:$I$159,9,0)</f>
        <v>4.4000000000000004</v>
      </c>
      <c r="CS73" s="13">
        <f t="array" ref="CS73">INDEX(CR:CR,MIN(IF(ISNUMBER(CR73:CR269),ROW(CR73:CR269),"")))</f>
        <v>4.4000000000000004</v>
      </c>
      <c r="CT73" s="13">
        <f>IF('Données projet'!$A$140&gt;35,CT72+CS73-DB72,IF(A73&lt;'Données projet'!$A$140,$CQ$205^A73,IF(A73='Données projet'!$A$140,'Données projet'!$B$140,CT72+CS73-DB72)))</f>
        <v>223.00000000000014</v>
      </c>
      <c r="CU73" s="18">
        <f>CT73*VLOOKUP('Données projet'!$B$13,Paramètres!$A$1:$I$89,3,0)*VLOOKUP('Données projet'!$B$13,Paramètres!$A$1:$I$89,5,0)</f>
        <v>146.10960000000009</v>
      </c>
      <c r="CV73" s="14">
        <f t="shared" si="95"/>
        <v>37.693130662388469</v>
      </c>
      <c r="CW73" s="22">
        <f t="shared" si="67"/>
        <v>320.12308923699339</v>
      </c>
      <c r="CX73" s="60">
        <f t="shared" si="68"/>
        <v>589.22141229363524</v>
      </c>
      <c r="CY73" s="60">
        <f ca="1">AVERAGE(OFFSET($CX$3,0,0,'Données projet'!$E$13+1,1))-AVERAGE(OFFSET($H$3,0,0,'Données projet'!$E$13+1,1))</f>
        <v>265.32756131561285</v>
      </c>
      <c r="CZ73" s="60">
        <f t="shared" si="96"/>
        <v>278.34390825661831</v>
      </c>
      <c r="DA73" s="16">
        <f>IF(ISNA(VLOOKUP(A73,'Données projet'!$A$139:$I$159,3,0)),0,VLOOKUP(A73,'Données projet'!$A$139:$I$159,3,0))</f>
        <v>6</v>
      </c>
      <c r="DB73" s="16">
        <f>IF(ISNA(VLOOKUP(A73,'Données projet'!$A$139:$I$159,4,0)),0,VLOOKUP(A73,'Données projet'!$A$139:$I$159,4,0))</f>
        <v>35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0" t="e">
        <f t="shared" si="71"/>
        <v>#N/A</v>
      </c>
      <c r="DT73" s="60" t="e">
        <f ca="1">AVERAGE(OFFSET($DS$3,0,0,'Données projet'!$E$14+1,1))-AVERAGE(OFFSET($H$3,0,0,'Données projet'!$E$14+1,1))</f>
        <v>#N/A</v>
      </c>
      <c r="DU73" s="60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0" t="e">
        <f t="shared" si="74"/>
        <v>#N/A</v>
      </c>
      <c r="EO73" s="60" t="e">
        <f ca="1">AVERAGE(OFFSET($EN$3,0,0,'Données projet'!$E$15+1,1))-AVERAGE(OFFSET($H$3,0,0,'Données projet'!$E$15+1,1))</f>
        <v>#N/A</v>
      </c>
      <c r="EP73" s="60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0" t="e">
        <f t="shared" si="77"/>
        <v>#N/A</v>
      </c>
      <c r="FJ73" s="60" t="e">
        <f ca="1">AVERAGE(OFFSET($FI$3,0,0,'Données projet'!$E$16+1,1))-AVERAGE(OFFSET($H$3,0,0,'Données projet'!$E$16+1,1))</f>
        <v>#N/A</v>
      </c>
      <c r="FK73" s="60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0" t="e">
        <f t="shared" si="80"/>
        <v>#N/A</v>
      </c>
      <c r="GE73" s="60" t="e">
        <f ca="1">AVERAGE(OFFSET($GD$3,0,0,'Données projet'!$E$17+1,1))-AVERAGE(OFFSET($H$3,0,0,'Données projet'!$E$17+1,1))</f>
        <v>#N/A</v>
      </c>
      <c r="GF73" s="60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63.390451742720515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0" t="e">
        <f t="shared" si="83"/>
        <v>#N/A</v>
      </c>
      <c r="GZ73" s="60" t="e">
        <f ca="1">AVERAGE(OFFSET($GY$3,0,0,'Données projet'!$E$18+1,1))-AVERAGE(OFFSET($H$3,0,0,'Données projet'!$E$18+1,1))</f>
        <v>#N/A</v>
      </c>
      <c r="HA73" s="60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4.5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16.5</v>
      </c>
      <c r="H74" s="68">
        <f t="shared" si="56"/>
        <v>190.66666666666666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6.2</v>
      </c>
      <c r="N74" s="14">
        <f>IF('Données projet'!$A$36&gt;35,N73+M74-V73,IF(A74&lt;'Données projet'!$A$36,$K$205^A74,IF(A74='Données projet'!$A$36,'Données projet'!$B$36,N73+M74-V73)))</f>
        <v>227.19999999999993</v>
      </c>
      <c r="O74" s="14">
        <f>N74*VLOOKUP('Données projet'!$B$9,Paramètres!$A$1:$I$89,3,0)*VLOOKUP('Données projet'!$B$9,Paramètres!$A$1:$I$89,5,0)</f>
        <v>219.74783999999994</v>
      </c>
      <c r="P74" s="14">
        <f t="shared" si="87"/>
        <v>54.060076332940561</v>
      </c>
      <c r="Q74" s="22">
        <f t="shared" si="54"/>
        <v>476.88212094653812</v>
      </c>
      <c r="R74" s="60">
        <f t="shared" si="55"/>
        <v>746.40086725011463</v>
      </c>
      <c r="S74" s="60">
        <f ca="1">AVERAGE(OFFSET($R$3,0,0,'Données projet'!$E$9+1,1))-AVERAGE(OFFSET($H$3,0,0,'Données projet'!$E$9+1,1))</f>
        <v>492.25568701818372</v>
      </c>
      <c r="T74" s="60">
        <f t="shared" si="88"/>
        <v>278.34390825661819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6.2</v>
      </c>
      <c r="AI74" s="14">
        <f>IF('Données projet'!$A$62&gt;35,AI73+AH74-AQ73,IF(A74&lt;'Données projet'!$A$62,$AF$205^A74,IF(A74='Données projet'!$A$62,'Données projet'!$B$62,AI73+AH74-AQ73)))</f>
        <v>227.19999999999993</v>
      </c>
      <c r="AJ74" s="14">
        <f>AI74*VLOOKUP('Données projet'!$B$10,Paramètres!$A$1:$I$89,3,0)*VLOOKUP('Données projet'!$B$10,Paramètres!$A$1:$I$89,5,0)</f>
        <v>244.55807999999993</v>
      </c>
      <c r="AK74" s="14">
        <f t="shared" si="89"/>
        <v>59.419147189674156</v>
      </c>
      <c r="AL74" s="22">
        <f t="shared" si="58"/>
        <v>529.42700402201569</v>
      </c>
      <c r="AM74" s="60">
        <f t="shared" si="59"/>
        <v>798.94575032559214</v>
      </c>
      <c r="AN74" s="60">
        <f ca="1">AVERAGE(OFFSET($AM$3,0,0,'Données projet'!$E$10+1,1))-AVERAGE(OFFSET($H$3,0,0,'Données projet'!$E$10+1,1))</f>
        <v>538.82527894410987</v>
      </c>
      <c r="AO74" s="60">
        <f t="shared" si="90"/>
        <v>303.03291289998936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4.2307692307692317</v>
      </c>
      <c r="BD74" s="13">
        <f>IF('Données projet'!$A$88&gt;35,BD73+BC74-BL73,IF(A74&lt;'Données projet'!$A$88,$BA$205^A74,IF(A74='Données projet'!$A$88,'Données projet'!$B$88,BD73+BC74-BL73)))</f>
        <v>236.28205128205116</v>
      </c>
      <c r="BE74" s="14">
        <f>BD74*VLOOKUP('Données projet'!$B$11,Paramètres!$A$1:$I$89,3,0)*VLOOKUP('Données projet'!$B$11,Paramètres!$A$1:$I$89,5,0)</f>
        <v>158.49799999999993</v>
      </c>
      <c r="BF74" s="14">
        <f t="shared" si="91"/>
        <v>40.503549370816764</v>
      </c>
      <c r="BG74" s="22">
        <f t="shared" si="61"/>
        <v>346.59436515417241</v>
      </c>
      <c r="BH74" s="60">
        <f t="shared" si="62"/>
        <v>616.11311145774891</v>
      </c>
      <c r="BI74" s="60">
        <f ca="1">AVERAGE(OFFSET($BH$3,0,0,'Données projet'!$E$11+1,1))-AVERAGE(OFFSET($H$3,0,0,'Données projet'!$E$11+1,1))</f>
        <v>320.48455812702457</v>
      </c>
      <c r="BJ74" s="60">
        <f t="shared" si="92"/>
        <v>232.64090657223622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0</v>
      </c>
      <c r="BY74" s="13">
        <f>IF('Données projet'!$A$114&gt;35,BY73+BX74-CG73,IF(A74&lt;'Données projet'!$A$114,$BV$205^A74,IF(A74='Données projet'!$A$114,'Données projet'!$B$114,BY73+BX74-CG73)))</f>
        <v>1.1368683772161603E-13</v>
      </c>
      <c r="BZ74" s="14">
        <f>BY74*VLOOKUP('Données projet'!$B$12,Paramètres!$A$1:$I$89,3,0)*VLOOKUP('Données projet'!$B$12,Paramètres!$A$1:$I$89,5,0)</f>
        <v>8.8675733422860506E-14</v>
      </c>
      <c r="CA74" s="14">
        <f t="shared" si="93"/>
        <v>1.3509285393066301E-12</v>
      </c>
      <c r="CB74" s="22">
        <f t="shared" si="64"/>
        <v>2.5073107750038623E-12</v>
      </c>
      <c r="CC74" s="60">
        <f t="shared" si="65"/>
        <v>269.51874630357901</v>
      </c>
      <c r="CD74" s="60">
        <f ca="1">AVERAGE(OFFSET($CC$3,0,0,'Données projet'!$E$12+1,1))-AVERAGE(OFFSET($H$3,0,0,'Données projet'!$E$12+1,1))</f>
        <v>310.59417800585902</v>
      </c>
      <c r="CE74" s="60">
        <f t="shared" si="94"/>
        <v>300.68406973087804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4</v>
      </c>
      <c r="CT74" s="13">
        <f>IF('Données projet'!$A$140&gt;35,CT73+CS74-DB73,IF(A74&lt;'Données projet'!$A$140,$CQ$205^A74,IF(A74='Données projet'!$A$140,'Données projet'!$B$140,CT73+CS74-DB73)))</f>
        <v>192.00000000000014</v>
      </c>
      <c r="CU74" s="18">
        <f>CT74*VLOOKUP('Données projet'!$B$13,Paramètres!$A$1:$I$89,3,0)*VLOOKUP('Données projet'!$B$13,Paramètres!$A$1:$I$89,5,0)</f>
        <v>125.7984000000001</v>
      </c>
      <c r="CV74" s="14">
        <f t="shared" si="95"/>
        <v>33.023644363399953</v>
      </c>
      <c r="CW74" s="22">
        <f t="shared" si="67"/>
        <v>276.61506059958839</v>
      </c>
      <c r="CX74" s="60">
        <f t="shared" si="68"/>
        <v>546.1338069031649</v>
      </c>
      <c r="CY74" s="60">
        <f ca="1">AVERAGE(OFFSET($CX$3,0,0,'Données projet'!$E$13+1,1))-AVERAGE(OFFSET($H$3,0,0,'Données projet'!$E$13+1,1))</f>
        <v>265.32756131561285</v>
      </c>
      <c r="CZ74" s="60">
        <f t="shared" si="96"/>
        <v>278.34390825661831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0" t="e">
        <f t="shared" si="71"/>
        <v>#N/A</v>
      </c>
      <c r="DT74" s="60" t="e">
        <f ca="1">AVERAGE(OFFSET($DS$3,0,0,'Données projet'!$E$14+1,1))-AVERAGE(OFFSET($H$3,0,0,'Données projet'!$E$14+1,1))</f>
        <v>#N/A</v>
      </c>
      <c r="DU74" s="60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0" t="e">
        <f t="shared" si="74"/>
        <v>#N/A</v>
      </c>
      <c r="EO74" s="60" t="e">
        <f ca="1">AVERAGE(OFFSET($EN$3,0,0,'Données projet'!$E$15+1,1))-AVERAGE(OFFSET($H$3,0,0,'Données projet'!$E$15+1,1))</f>
        <v>#N/A</v>
      </c>
      <c r="EP74" s="60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0" t="e">
        <f t="shared" si="77"/>
        <v>#N/A</v>
      </c>
      <c r="FJ74" s="60" t="e">
        <f ca="1">AVERAGE(OFFSET($FI$3,0,0,'Données projet'!$E$16+1,1))-AVERAGE(OFFSET($H$3,0,0,'Données projet'!$E$16+1,1))</f>
        <v>#N/A</v>
      </c>
      <c r="FK74" s="60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0" t="e">
        <f t="shared" si="80"/>
        <v>#N/A</v>
      </c>
      <c r="GE74" s="60" t="e">
        <f ca="1">AVERAGE(OFFSET($GD$3,0,0,'Données projet'!$E$17+1,1))-AVERAGE(OFFSET($H$3,0,0,'Données projet'!$E$17+1,1))</f>
        <v>#N/A</v>
      </c>
      <c r="GF74" s="60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63.505112628248128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0" t="e">
        <f t="shared" si="83"/>
        <v>#N/A</v>
      </c>
      <c r="GZ74" s="60" t="e">
        <f ca="1">AVERAGE(OFFSET($GY$3,0,0,'Données projet'!$E$18+1,1))-AVERAGE(OFFSET($H$3,0,0,'Données projet'!$E$18+1,1))</f>
        <v>#N/A</v>
      </c>
      <c r="HA74" s="60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4.5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16.5</v>
      </c>
      <c r="H75" s="68">
        <f t="shared" si="56"/>
        <v>190.66666666666666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6.2</v>
      </c>
      <c r="N75" s="14">
        <f>IF('Données projet'!$A$36&gt;35,N74+M75-V74,IF(A75&lt;'Données projet'!$A$36,$K$205^A75,IF(A75='Données projet'!$A$36,'Données projet'!$B$36,N74+M75-V74)))</f>
        <v>233.39999999999992</v>
      </c>
      <c r="O75" s="14">
        <f>N75*VLOOKUP('Données projet'!$B$9,Paramètres!$A$1:$I$89,3,0)*VLOOKUP('Données projet'!$B$9,Paramètres!$A$1:$I$89,5,0)</f>
        <v>225.74447999999992</v>
      </c>
      <c r="P75" s="14">
        <f t="shared" si="87"/>
        <v>55.36154088431374</v>
      </c>
      <c r="Q75" s="22">
        <f t="shared" si="54"/>
        <v>489.59298637351299</v>
      </c>
      <c r="R75" s="60">
        <f t="shared" si="55"/>
        <v>759.52486252061522</v>
      </c>
      <c r="S75" s="60">
        <f ca="1">AVERAGE(OFFSET($R$3,0,0,'Données projet'!$E$9+1,1))-AVERAGE(OFFSET($H$3,0,0,'Données projet'!$E$9+1,1))</f>
        <v>492.25568701818372</v>
      </c>
      <c r="T75" s="60">
        <f t="shared" si="88"/>
        <v>278.34390825661819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6.2</v>
      </c>
      <c r="AI75" s="14">
        <f>IF('Données projet'!$A$62&gt;35,AI74+AH75-AQ74,IF(A75&lt;'Données projet'!$A$62,$AF$205^A75,IF(A75='Données projet'!$A$62,'Données projet'!$B$62,AI74+AH75-AQ74)))</f>
        <v>233.39999999999992</v>
      </c>
      <c r="AJ75" s="14">
        <f>AI75*VLOOKUP('Données projet'!$B$10,Paramètres!$A$1:$I$89,3,0)*VLOOKUP('Données projet'!$B$10,Paramètres!$A$1:$I$89,5,0)</f>
        <v>251.23175999999989</v>
      </c>
      <c r="AK75" s="14">
        <f t="shared" si="89"/>
        <v>60.849628220886878</v>
      </c>
      <c r="AL75" s="22">
        <f t="shared" si="58"/>
        <v>543.54175115137775</v>
      </c>
      <c r="AM75" s="60">
        <f t="shared" si="59"/>
        <v>813.4736272984801</v>
      </c>
      <c r="AN75" s="60">
        <f ca="1">AVERAGE(OFFSET($AM$3,0,0,'Données projet'!$E$10+1,1))-AVERAGE(OFFSET($H$3,0,0,'Données projet'!$E$10+1,1))</f>
        <v>538.82527894410987</v>
      </c>
      <c r="AO75" s="60">
        <f t="shared" si="90"/>
        <v>303.03291289998936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4.2307692307692317</v>
      </c>
      <c r="BD75" s="13">
        <f>IF('Données projet'!$A$88&gt;35,BD74+BC75-BL74,IF(A75&lt;'Données projet'!$A$88,$BA$205^A75,IF(A75='Données projet'!$A$88,'Données projet'!$B$88,BD74+BC75-BL74)))</f>
        <v>240.51282051282038</v>
      </c>
      <c r="BE75" s="14">
        <f>BD75*VLOOKUP('Données projet'!$B$11,Paramètres!$A$1:$I$89,3,0)*VLOOKUP('Données projet'!$B$11,Paramètres!$A$1:$I$89,5,0)</f>
        <v>161.33599999999993</v>
      </c>
      <c r="BF75" s="14">
        <f t="shared" si="91"/>
        <v>41.143707947471945</v>
      </c>
      <c r="BG75" s="22">
        <f t="shared" si="61"/>
        <v>352.65215800851342</v>
      </c>
      <c r="BH75" s="60">
        <f t="shared" si="62"/>
        <v>622.58403415561565</v>
      </c>
      <c r="BI75" s="60">
        <f ca="1">AVERAGE(OFFSET($BH$3,0,0,'Données projet'!$E$11+1,1))-AVERAGE(OFFSET($H$3,0,0,'Données projet'!$E$11+1,1))</f>
        <v>320.48455812702457</v>
      </c>
      <c r="BJ75" s="60">
        <f t="shared" si="92"/>
        <v>232.64090657223622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0</v>
      </c>
      <c r="BY75" s="13">
        <f>IF('Données projet'!$A$114&gt;35,BY74+BX75-CG74,IF(A75&lt;'Données projet'!$A$114,$BV$205^A75,IF(A75='Données projet'!$A$114,'Données projet'!$B$114,BY74+BX75-CG74)))</f>
        <v>1.1368683772161603E-13</v>
      </c>
      <c r="BZ75" s="14">
        <f>BY75*VLOOKUP('Données projet'!$B$12,Paramètres!$A$1:$I$89,3,0)*VLOOKUP('Données projet'!$B$12,Paramètres!$A$1:$I$89,5,0)</f>
        <v>8.8675733422860506E-14</v>
      </c>
      <c r="CA75" s="14">
        <f t="shared" si="93"/>
        <v>1.3509285393066301E-12</v>
      </c>
      <c r="CB75" s="22">
        <f t="shared" si="64"/>
        <v>2.5073107750038623E-12</v>
      </c>
      <c r="CC75" s="60">
        <f t="shared" si="65"/>
        <v>269.93187614710479</v>
      </c>
      <c r="CD75" s="60">
        <f ca="1">AVERAGE(OFFSET($CC$3,0,0,'Données projet'!$E$12+1,1))-AVERAGE(OFFSET($H$3,0,0,'Données projet'!$E$12+1,1))</f>
        <v>310.59417800585902</v>
      </c>
      <c r="CE75" s="60">
        <f t="shared" si="94"/>
        <v>300.68406973087804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4</v>
      </c>
      <c r="CT75" s="13">
        <f>IF('Données projet'!$A$140&gt;35,CT74+CS75-DB74,IF(A75&lt;'Données projet'!$A$140,$CQ$205^A75,IF(A75='Données projet'!$A$140,'Données projet'!$B$140,CT74+CS75-DB74)))</f>
        <v>196.00000000000014</v>
      </c>
      <c r="CU75" s="18">
        <f>CT75*VLOOKUP('Données projet'!$B$13,Paramètres!$A$1:$I$89,3,0)*VLOOKUP('Données projet'!$B$13,Paramètres!$A$1:$I$89,5,0)</f>
        <v>128.41920000000007</v>
      </c>
      <c r="CV75" s="14">
        <f t="shared" si="95"/>
        <v>33.630823177860762</v>
      </c>
      <c r="CW75" s="22">
        <f t="shared" si="67"/>
        <v>282.23712370144091</v>
      </c>
      <c r="CX75" s="60">
        <f t="shared" si="68"/>
        <v>552.16899984854319</v>
      </c>
      <c r="CY75" s="60">
        <f ca="1">AVERAGE(OFFSET($CX$3,0,0,'Données projet'!$E$13+1,1))-AVERAGE(OFFSET($H$3,0,0,'Données projet'!$E$13+1,1))</f>
        <v>265.32756131561285</v>
      </c>
      <c r="CZ75" s="60">
        <f t="shared" si="96"/>
        <v>278.34390825661831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0" t="e">
        <f t="shared" si="71"/>
        <v>#N/A</v>
      </c>
      <c r="DT75" s="60" t="e">
        <f ca="1">AVERAGE(OFFSET($DS$3,0,0,'Données projet'!$E$14+1,1))-AVERAGE(OFFSET($H$3,0,0,'Données projet'!$E$14+1,1))</f>
        <v>#N/A</v>
      </c>
      <c r="DU75" s="60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0" t="e">
        <f t="shared" si="74"/>
        <v>#N/A</v>
      </c>
      <c r="EO75" s="60" t="e">
        <f ca="1">AVERAGE(OFFSET($EN$3,0,0,'Données projet'!$E$15+1,1))-AVERAGE(OFFSET($H$3,0,0,'Données projet'!$E$15+1,1))</f>
        <v>#N/A</v>
      </c>
      <c r="EP75" s="60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0" t="e">
        <f t="shared" si="77"/>
        <v>#N/A</v>
      </c>
      <c r="FJ75" s="60" t="e">
        <f ca="1">AVERAGE(OFFSET($FI$3,0,0,'Données projet'!$E$16+1,1))-AVERAGE(OFFSET($H$3,0,0,'Données projet'!$E$16+1,1))</f>
        <v>#N/A</v>
      </c>
      <c r="FK75" s="60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0" t="e">
        <f t="shared" si="80"/>
        <v>#N/A</v>
      </c>
      <c r="GE75" s="60" t="e">
        <f ca="1">AVERAGE(OFFSET($GD$3,0,0,'Données projet'!$E$17+1,1))-AVERAGE(OFFSET($H$3,0,0,'Données projet'!$E$17+1,1))</f>
        <v>#N/A</v>
      </c>
      <c r="GF75" s="60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63.617784403755167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0" t="e">
        <f t="shared" si="83"/>
        <v>#N/A</v>
      </c>
      <c r="GZ75" s="60" t="e">
        <f ca="1">AVERAGE(OFFSET($GY$3,0,0,'Données projet'!$E$18+1,1))-AVERAGE(OFFSET($H$3,0,0,'Données projet'!$E$18+1,1))</f>
        <v>#N/A</v>
      </c>
      <c r="HA75" s="60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4.5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16.5</v>
      </c>
      <c r="H76" s="68">
        <f t="shared" si="56"/>
        <v>190.66666666666666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6.2</v>
      </c>
      <c r="N76" s="14">
        <f>IF('Données projet'!$A$36&gt;35,N75+M76-V75,IF(A76&lt;'Données projet'!$A$36,$K$205^A76,IF(A76='Données projet'!$A$36,'Données projet'!$B$36,N75+M76-V75)))</f>
        <v>239.59999999999991</v>
      </c>
      <c r="O76" s="14">
        <f>N76*VLOOKUP('Données projet'!$B$9,Paramètres!$A$1:$I$89,3,0)*VLOOKUP('Données projet'!$B$9,Paramètres!$A$1:$I$89,5,0)</f>
        <v>231.74111999999991</v>
      </c>
      <c r="P76" s="14">
        <f t="shared" si="87"/>
        <v>56.658986982752438</v>
      </c>
      <c r="Q76" s="22">
        <f t="shared" si="54"/>
        <v>502.29685299496032</v>
      </c>
      <c r="R76" s="60">
        <f t="shared" si="55"/>
        <v>772.63469210642324</v>
      </c>
      <c r="S76" s="60">
        <f ca="1">AVERAGE(OFFSET($R$3,0,0,'Données projet'!$E$9+1,1))-AVERAGE(OFFSET($H$3,0,0,'Données projet'!$E$9+1,1))</f>
        <v>492.25568701818372</v>
      </c>
      <c r="T76" s="60">
        <f t="shared" si="88"/>
        <v>278.34390825661819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6.2</v>
      </c>
      <c r="AI76" s="14">
        <f>IF('Données projet'!$A$62&gt;35,AI75+AH76-AQ75,IF(A76&lt;'Données projet'!$A$62,$AF$205^A76,IF(A76='Données projet'!$A$62,'Données projet'!$B$62,AI75+AH76-AQ75)))</f>
        <v>239.59999999999991</v>
      </c>
      <c r="AJ76" s="14">
        <f>AI76*VLOOKUP('Données projet'!$B$10,Paramètres!$A$1:$I$89,3,0)*VLOOKUP('Données projet'!$B$10,Paramètres!$A$1:$I$89,5,0)</f>
        <v>257.90543999999989</v>
      </c>
      <c r="AK76" s="14">
        <f t="shared" si="89"/>
        <v>62.275692442827719</v>
      </c>
      <c r="AL76" s="22">
        <f t="shared" si="58"/>
        <v>557.64880567125817</v>
      </c>
      <c r="AM76" s="60">
        <f t="shared" si="59"/>
        <v>827.9866447827211</v>
      </c>
      <c r="AN76" s="60">
        <f ca="1">AVERAGE(OFFSET($AM$3,0,0,'Données projet'!$E$10+1,1))-AVERAGE(OFFSET($H$3,0,0,'Données projet'!$E$10+1,1))</f>
        <v>538.82527894410987</v>
      </c>
      <c r="AO76" s="60">
        <f t="shared" si="90"/>
        <v>303.03291289998936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4.2307692307692317</v>
      </c>
      <c r="BD76" s="13">
        <f>IF('Données projet'!$A$88&gt;35,BD75+BC76-BL75,IF(A76&lt;'Données projet'!$A$88,$BA$205^A76,IF(A76='Données projet'!$A$88,'Données projet'!$B$88,BD75+BC76-BL75)))</f>
        <v>244.74358974358961</v>
      </c>
      <c r="BE76" s="14">
        <f>BD76*VLOOKUP('Données projet'!$B$11,Paramètres!$A$1:$I$89,3,0)*VLOOKUP('Données projet'!$B$11,Paramètres!$A$1:$I$89,5,0)</f>
        <v>164.17399999999989</v>
      </c>
      <c r="BF76" s="14">
        <f t="shared" si="91"/>
        <v>41.782557038337067</v>
      </c>
      <c r="BG76" s="22">
        <f t="shared" si="61"/>
        <v>358.7076701751036</v>
      </c>
      <c r="BH76" s="60">
        <f t="shared" si="62"/>
        <v>629.04550928656658</v>
      </c>
      <c r="BI76" s="60">
        <f ca="1">AVERAGE(OFFSET($BH$3,0,0,'Données projet'!$E$11+1,1))-AVERAGE(OFFSET($H$3,0,0,'Données projet'!$E$11+1,1))</f>
        <v>320.48455812702457</v>
      </c>
      <c r="BJ76" s="60">
        <f t="shared" si="92"/>
        <v>232.64090657223622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0</v>
      </c>
      <c r="BY76" s="13">
        <f>IF('Données projet'!$A$114&gt;35,BY75+BX76-CG75,IF(A76&lt;'Données projet'!$A$114,$BV$205^A76,IF(A76='Données projet'!$A$114,'Données projet'!$B$114,BY75+BX76-CG75)))</f>
        <v>1.1368683772161603E-13</v>
      </c>
      <c r="BZ76" s="14">
        <f>BY76*VLOOKUP('Données projet'!$B$12,Paramètres!$A$1:$I$89,3,0)*VLOOKUP('Données projet'!$B$12,Paramètres!$A$1:$I$89,5,0)</f>
        <v>8.8675733422860506E-14</v>
      </c>
      <c r="CA76" s="14">
        <f t="shared" si="93"/>
        <v>1.3509285393066301E-12</v>
      </c>
      <c r="CB76" s="22">
        <f t="shared" si="64"/>
        <v>2.5073107750038623E-12</v>
      </c>
      <c r="CC76" s="60">
        <f t="shared" si="65"/>
        <v>270.33783911146543</v>
      </c>
      <c r="CD76" s="60">
        <f ca="1">AVERAGE(OFFSET($CC$3,0,0,'Données projet'!$E$12+1,1))-AVERAGE(OFFSET($H$3,0,0,'Données projet'!$E$12+1,1))</f>
        <v>310.59417800585902</v>
      </c>
      <c r="CE76" s="60">
        <f t="shared" si="94"/>
        <v>300.68406973087804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4</v>
      </c>
      <c r="CT76" s="13">
        <f>IF('Données projet'!$A$140&gt;35,CT75+CS76-DB75,IF(A76&lt;'Données projet'!$A$140,$CQ$205^A76,IF(A76='Données projet'!$A$140,'Données projet'!$B$140,CT75+CS76-DB75)))</f>
        <v>200.00000000000014</v>
      </c>
      <c r="CU76" s="18">
        <f>CT76*VLOOKUP('Données projet'!$B$13,Paramètres!$A$1:$I$89,3,0)*VLOOKUP('Données projet'!$B$13,Paramètres!$A$1:$I$89,5,0)</f>
        <v>131.04000000000011</v>
      </c>
      <c r="CV76" s="14">
        <f t="shared" si="95"/>
        <v>34.236561238949953</v>
      </c>
      <c r="CW76" s="22">
        <f t="shared" si="67"/>
        <v>287.8566774911713</v>
      </c>
      <c r="CX76" s="60">
        <f t="shared" si="68"/>
        <v>558.19451660263417</v>
      </c>
      <c r="CY76" s="60">
        <f ca="1">AVERAGE(OFFSET($CX$3,0,0,'Données projet'!$E$13+1,1))-AVERAGE(OFFSET($H$3,0,0,'Données projet'!$E$13+1,1))</f>
        <v>265.32756131561285</v>
      </c>
      <c r="CZ76" s="60">
        <f t="shared" si="96"/>
        <v>278.34390825661831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0" t="e">
        <f t="shared" si="71"/>
        <v>#N/A</v>
      </c>
      <c r="DT76" s="60" t="e">
        <f ca="1">AVERAGE(OFFSET($DS$3,0,0,'Données projet'!$E$14+1,1))-AVERAGE(OFFSET($H$3,0,0,'Données projet'!$E$14+1,1))</f>
        <v>#N/A</v>
      </c>
      <c r="DU76" s="60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0" t="e">
        <f t="shared" si="74"/>
        <v>#N/A</v>
      </c>
      <c r="EO76" s="60" t="e">
        <f ca="1">AVERAGE(OFFSET($EN$3,0,0,'Données projet'!$E$15+1,1))-AVERAGE(OFFSET($H$3,0,0,'Données projet'!$E$15+1,1))</f>
        <v>#N/A</v>
      </c>
      <c r="EP76" s="60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0" t="e">
        <f t="shared" si="77"/>
        <v>#N/A</v>
      </c>
      <c r="FJ76" s="60" t="e">
        <f ca="1">AVERAGE(OFFSET($FI$3,0,0,'Données projet'!$E$16+1,1))-AVERAGE(OFFSET($H$3,0,0,'Données projet'!$E$16+1,1))</f>
        <v>#N/A</v>
      </c>
      <c r="FK76" s="60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0" t="e">
        <f t="shared" si="80"/>
        <v>#N/A</v>
      </c>
      <c r="GE76" s="60" t="e">
        <f ca="1">AVERAGE(OFFSET($GD$3,0,0,'Données projet'!$E$17+1,1))-AVERAGE(OFFSET($H$3,0,0,'Données projet'!$E$17+1,1))</f>
        <v>#N/A</v>
      </c>
      <c r="GF76" s="60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63.728501575853521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0" t="e">
        <f t="shared" si="83"/>
        <v>#N/A</v>
      </c>
      <c r="GZ76" s="60" t="e">
        <f ca="1">AVERAGE(OFFSET($GY$3,0,0,'Données projet'!$E$18+1,1))-AVERAGE(OFFSET($H$3,0,0,'Données projet'!$E$18+1,1))</f>
        <v>#N/A</v>
      </c>
      <c r="HA76" s="60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4.5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16.5</v>
      </c>
      <c r="H77" s="68">
        <f t="shared" si="56"/>
        <v>190.66666666666666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6.2</v>
      </c>
      <c r="N77" s="14">
        <f>IF('Données projet'!$A$36&gt;35,N76+M77-V76,IF(A77&lt;'Données projet'!$A$36,$K$205^A77,IF(A77='Données projet'!$A$36,'Données projet'!$B$36,N76+M77-V76)))</f>
        <v>245.7999999999999</v>
      </c>
      <c r="O77" s="14">
        <f>N77*VLOOKUP('Données projet'!$B$9,Paramètres!$A$1:$I$89,3,0)*VLOOKUP('Données projet'!$B$9,Paramètres!$A$1:$I$89,5,0)</f>
        <v>237.73775999999989</v>
      </c>
      <c r="P77" s="14">
        <f t="shared" si="87"/>
        <v>57.952530566790166</v>
      </c>
      <c r="Q77" s="22">
        <f t="shared" si="54"/>
        <v>514.99392273715932</v>
      </c>
      <c r="R77" s="60">
        <f t="shared" si="55"/>
        <v>785.73068226314842</v>
      </c>
      <c r="S77" s="60">
        <f ca="1">AVERAGE(OFFSET($R$3,0,0,'Données projet'!$E$9+1,1))-AVERAGE(OFFSET($H$3,0,0,'Données projet'!$E$9+1,1))</f>
        <v>492.25568701818372</v>
      </c>
      <c r="T77" s="60">
        <f t="shared" si="88"/>
        <v>278.34390825661819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6.2</v>
      </c>
      <c r="AI77" s="14">
        <f>IF('Données projet'!$A$62&gt;35,AI76+AH77-AQ76,IF(A77&lt;'Données projet'!$A$62,$AF$205^A77,IF(A77='Données projet'!$A$62,'Données projet'!$B$62,AI76+AH77-AQ76)))</f>
        <v>245.7999999999999</v>
      </c>
      <c r="AJ77" s="14">
        <f>AI77*VLOOKUP('Données projet'!$B$10,Paramètres!$A$1:$I$89,3,0)*VLOOKUP('Données projet'!$B$10,Paramètres!$A$1:$I$89,5,0)</f>
        <v>264.57911999999988</v>
      </c>
      <c r="AK77" s="14">
        <f t="shared" si="89"/>
        <v>63.697467287221869</v>
      </c>
      <c r="AL77" s="22">
        <f t="shared" si="58"/>
        <v>571.74838952524453</v>
      </c>
      <c r="AM77" s="60">
        <f t="shared" si="59"/>
        <v>842.48514905123363</v>
      </c>
      <c r="AN77" s="60">
        <f ca="1">AVERAGE(OFFSET($AM$3,0,0,'Données projet'!$E$10+1,1))-AVERAGE(OFFSET($H$3,0,0,'Données projet'!$E$10+1,1))</f>
        <v>538.82527894410987</v>
      </c>
      <c r="AO77" s="60">
        <f t="shared" si="90"/>
        <v>303.03291289998936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4.2307692307692317</v>
      </c>
      <c r="BD77" s="13">
        <f>IF('Données projet'!$A$88&gt;35,BD76+BC77-BL76,IF(A77&lt;'Données projet'!$A$88,$BA$205^A77,IF(A77='Données projet'!$A$88,'Données projet'!$B$88,BD76+BC77-BL76)))</f>
        <v>248.97435897435884</v>
      </c>
      <c r="BE77" s="14">
        <f>BD77*VLOOKUP('Données projet'!$B$11,Paramètres!$A$1:$I$89,3,0)*VLOOKUP('Données projet'!$B$11,Paramètres!$A$1:$I$89,5,0)</f>
        <v>167.01199999999992</v>
      </c>
      <c r="BF77" s="14">
        <f t="shared" si="91"/>
        <v>42.420121891899903</v>
      </c>
      <c r="BG77" s="22">
        <f t="shared" si="61"/>
        <v>364.76094562839216</v>
      </c>
      <c r="BH77" s="60">
        <f t="shared" si="62"/>
        <v>635.49770515438126</v>
      </c>
      <c r="BI77" s="60">
        <f ca="1">AVERAGE(OFFSET($BH$3,0,0,'Données projet'!$E$11+1,1))-AVERAGE(OFFSET($H$3,0,0,'Données projet'!$E$11+1,1))</f>
        <v>320.48455812702457</v>
      </c>
      <c r="BJ77" s="60">
        <f t="shared" si="92"/>
        <v>232.64090657223622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0</v>
      </c>
      <c r="BY77" s="13">
        <f>IF('Données projet'!$A$114&gt;35,BY76+BX77-CG76,IF(A77&lt;'Données projet'!$A$114,$BV$205^A77,IF(A77='Données projet'!$A$114,'Données projet'!$B$114,BY76+BX77-CG76)))</f>
        <v>1.1368683772161603E-13</v>
      </c>
      <c r="BZ77" s="14">
        <f>BY77*VLOOKUP('Données projet'!$B$12,Paramètres!$A$1:$I$89,3,0)*VLOOKUP('Données projet'!$B$12,Paramètres!$A$1:$I$89,5,0)</f>
        <v>8.8675733422860506E-14</v>
      </c>
      <c r="CA77" s="14">
        <f t="shared" si="93"/>
        <v>1.3509285393066301E-12</v>
      </c>
      <c r="CB77" s="22">
        <f t="shared" si="64"/>
        <v>2.5073107750038623E-12</v>
      </c>
      <c r="CC77" s="60">
        <f t="shared" si="65"/>
        <v>270.7367595259916</v>
      </c>
      <c r="CD77" s="60">
        <f ca="1">AVERAGE(OFFSET($CC$3,0,0,'Données projet'!$E$12+1,1))-AVERAGE(OFFSET($H$3,0,0,'Données projet'!$E$12+1,1))</f>
        <v>310.59417800585902</v>
      </c>
      <c r="CE77" s="60">
        <f t="shared" si="94"/>
        <v>300.68406973087804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4</v>
      </c>
      <c r="CT77" s="13">
        <f>IF('Données projet'!$A$140&gt;35,CT76+CS77-DB76,IF(A77&lt;'Données projet'!$A$140,$CQ$205^A77,IF(A77='Données projet'!$A$140,'Données projet'!$B$140,CT76+CS77-DB76)))</f>
        <v>204.00000000000014</v>
      </c>
      <c r="CU77" s="18">
        <f>CT77*VLOOKUP('Données projet'!$B$13,Paramètres!$A$1:$I$89,3,0)*VLOOKUP('Données projet'!$B$13,Paramètres!$A$1:$I$89,5,0)</f>
        <v>133.66080000000008</v>
      </c>
      <c r="CV77" s="14">
        <f t="shared" si="95"/>
        <v>34.840890682716747</v>
      </c>
      <c r="CW77" s="22">
        <f t="shared" si="67"/>
        <v>293.47377793906509</v>
      </c>
      <c r="CX77" s="60">
        <f t="shared" si="68"/>
        <v>564.21053746505413</v>
      </c>
      <c r="CY77" s="60">
        <f ca="1">AVERAGE(OFFSET($CX$3,0,0,'Données projet'!$E$13+1,1))-AVERAGE(OFFSET($H$3,0,0,'Données projet'!$E$13+1,1))</f>
        <v>265.32756131561285</v>
      </c>
      <c r="CZ77" s="60">
        <f t="shared" si="96"/>
        <v>278.34390825661831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0" t="e">
        <f t="shared" si="71"/>
        <v>#N/A</v>
      </c>
      <c r="DT77" s="60" t="e">
        <f ca="1">AVERAGE(OFFSET($DS$3,0,0,'Données projet'!$E$14+1,1))-AVERAGE(OFFSET($H$3,0,0,'Données projet'!$E$14+1,1))</f>
        <v>#N/A</v>
      </c>
      <c r="DU77" s="60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0" t="e">
        <f t="shared" si="74"/>
        <v>#N/A</v>
      </c>
      <c r="EO77" s="60" t="e">
        <f ca="1">AVERAGE(OFFSET($EN$3,0,0,'Données projet'!$E$15+1,1))-AVERAGE(OFFSET($H$3,0,0,'Données projet'!$E$15+1,1))</f>
        <v>#N/A</v>
      </c>
      <c r="EP77" s="60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0" t="e">
        <f t="shared" si="77"/>
        <v>#N/A</v>
      </c>
      <c r="FJ77" s="60" t="e">
        <f ca="1">AVERAGE(OFFSET($FI$3,0,0,'Données projet'!$E$16+1,1))-AVERAGE(OFFSET($H$3,0,0,'Données projet'!$E$16+1,1))</f>
        <v>#N/A</v>
      </c>
      <c r="FK77" s="60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0" t="e">
        <f t="shared" si="80"/>
        <v>#N/A</v>
      </c>
      <c r="GE77" s="60" t="e">
        <f ca="1">AVERAGE(OFFSET($GD$3,0,0,'Données projet'!$E$17+1,1))-AVERAGE(OFFSET($H$3,0,0,'Données projet'!$E$17+1,1))</f>
        <v>#N/A</v>
      </c>
      <c r="GF77" s="60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63.837298052542472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0" t="e">
        <f t="shared" si="83"/>
        <v>#N/A</v>
      </c>
      <c r="GZ77" s="60" t="e">
        <f ca="1">AVERAGE(OFFSET($GY$3,0,0,'Données projet'!$E$18+1,1))-AVERAGE(OFFSET($H$3,0,0,'Données projet'!$E$18+1,1))</f>
        <v>#N/A</v>
      </c>
      <c r="HA77" s="60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4.5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16.5</v>
      </c>
      <c r="H78" s="68">
        <f t="shared" si="56"/>
        <v>190.66666666666666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252</v>
      </c>
      <c r="L78" s="13">
        <f>VLOOKUP(A78,'Données projet'!$A$35:$I$55,9,0)</f>
        <v>6.2</v>
      </c>
      <c r="M78" s="13">
        <f t="array" ref="M78">INDEX(L:L,MIN(IF(ISNUMBER(L78:L274),ROW(L78:L274),"")))</f>
        <v>6.2</v>
      </c>
      <c r="N78" s="14">
        <f>IF('Données projet'!$A$36&gt;35,N77+M78-V77,IF(A78&lt;'Données projet'!$A$36,$K$205^A78,IF(A78='Données projet'!$A$36,'Données projet'!$B$36,N77+M78-V77)))</f>
        <v>251.99999999999989</v>
      </c>
      <c r="O78" s="14">
        <f>N78*VLOOKUP('Données projet'!$B$9,Paramètres!$A$1:$I$89,3,0)*VLOOKUP('Données projet'!$B$9,Paramètres!$A$1:$I$89,5,0)</f>
        <v>243.73439999999988</v>
      </c>
      <c r="P78" s="14">
        <f t="shared" si="87"/>
        <v>59.242281392848767</v>
      </c>
      <c r="Q78" s="22">
        <f t="shared" si="54"/>
        <v>527.68438675921141</v>
      </c>
      <c r="R78" s="60">
        <f t="shared" si="55"/>
        <v>798.81314632238707</v>
      </c>
      <c r="S78" s="60">
        <f ca="1">AVERAGE(OFFSET($R$3,0,0,'Données projet'!$E$9+1,1))-AVERAGE(OFFSET($H$3,0,0,'Données projet'!$E$9+1,1))</f>
        <v>492.25568701818372</v>
      </c>
      <c r="T78" s="60">
        <f t="shared" si="88"/>
        <v>278.34390825661819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252</v>
      </c>
      <c r="AG78" s="13">
        <f>VLOOKUP(A78,'Données projet'!$A$61:$I$81,9,0)</f>
        <v>6.2</v>
      </c>
      <c r="AH78" s="13">
        <f t="array" ref="AH78">INDEX(AG:AG,MIN(IF(ISNUMBER(AG78:AG274),ROW(AG78:AG274),"")))</f>
        <v>6.2</v>
      </c>
      <c r="AI78" s="14">
        <f>IF('Données projet'!$A$62&gt;35,AI77+AH78-AQ77,IF(A78&lt;'Données projet'!$A$62,$AF$205^A78,IF(A78='Données projet'!$A$62,'Données projet'!$B$62,AI77+AH78-AQ77)))</f>
        <v>251.99999999999989</v>
      </c>
      <c r="AJ78" s="14">
        <f>AI78*VLOOKUP('Données projet'!$B$10,Paramètres!$A$1:$I$89,3,0)*VLOOKUP('Données projet'!$B$10,Paramètres!$A$1:$I$89,5,0)</f>
        <v>271.25279999999987</v>
      </c>
      <c r="AK78" s="14">
        <f t="shared" si="89"/>
        <v>65.115073390838859</v>
      </c>
      <c r="AL78" s="22">
        <f t="shared" si="58"/>
        <v>585.84071282237744</v>
      </c>
      <c r="AM78" s="60">
        <f t="shared" si="59"/>
        <v>856.9694723855531</v>
      </c>
      <c r="AN78" s="60">
        <f ca="1">AVERAGE(OFFSET($AM$3,0,0,'Données projet'!$E$10+1,1))-AVERAGE(OFFSET($H$3,0,0,'Données projet'!$E$10+1,1))</f>
        <v>538.82527894410987</v>
      </c>
      <c r="AO78" s="60">
        <f t="shared" si="90"/>
        <v>303.03291289998936</v>
      </c>
      <c r="AP78" s="16">
        <f>IF(ISNA(VLOOKUP(A78,'Données projet'!$A$61:$I$81,3,0)),0,VLOOKUP(A78,'Données projet'!$A$61:$I$81,3,0))</f>
        <v>0</v>
      </c>
      <c r="AQ78" s="16">
        <f>IF(ISNA(VLOOKUP(A78,'Données projet'!$A$61:$I$81,4,0)),0,VLOOKUP(A78,'Données projet'!$A$61:$I$81,4,0))</f>
        <v>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253.2051282051282</v>
      </c>
      <c r="BB78" s="13">
        <f>VLOOKUP(A78,'Données projet'!$A$87:$I$107,9,0)</f>
        <v>4.2307692307692317</v>
      </c>
      <c r="BC78" s="13">
        <f t="array" ref="BC78">INDEX(BB:BB,MIN(IF(ISNUMBER(BB78:BB274),ROW(BB78:BB274),"")))</f>
        <v>4.2307692307692317</v>
      </c>
      <c r="BD78" s="13">
        <f>IF('Données projet'!$A$88&gt;35,BD77+BC78-BL77,IF(A78&lt;'Données projet'!$A$88,$BA$205^A78,IF(A78='Données projet'!$A$88,'Données projet'!$B$88,BD77+BC78-BL77)))</f>
        <v>253.20512820512806</v>
      </c>
      <c r="BE78" s="14">
        <f>BD78*VLOOKUP('Données projet'!$B$11,Paramètres!$A$1:$I$89,3,0)*VLOOKUP('Données projet'!$B$11,Paramètres!$A$1:$I$89,5,0)</f>
        <v>169.84999999999991</v>
      </c>
      <c r="BF78" s="14">
        <f t="shared" si="91"/>
        <v>43.056426849389865</v>
      </c>
      <c r="BG78" s="22">
        <f t="shared" si="61"/>
        <v>370.81202676268725</v>
      </c>
      <c r="BH78" s="60">
        <f t="shared" si="62"/>
        <v>641.94078632586297</v>
      </c>
      <c r="BI78" s="60">
        <f ca="1">AVERAGE(OFFSET($BH$3,0,0,'Données projet'!$E$11+1,1))-AVERAGE(OFFSET($H$3,0,0,'Données projet'!$E$11+1,1))</f>
        <v>320.48455812702457</v>
      </c>
      <c r="BJ78" s="60">
        <f t="shared" si="92"/>
        <v>232.64090657223622</v>
      </c>
      <c r="BK78" s="16">
        <f>IF(ISNA(VLOOKUP(A78,'Données projet'!$A$87:$I$107,3,0)),0,VLOOKUP(A78,'Données projet'!$A$87:$I$107,3,0))</f>
        <v>6</v>
      </c>
      <c r="BL78" s="16">
        <f>IF(ISNA(VLOOKUP(A78,'Données projet'!$A$87:$I$107,4,0)),0,VLOOKUP(A78,'Données projet'!$A$87:$I$107,4,0))</f>
        <v>24.358974358974358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0</v>
      </c>
      <c r="BY78" s="13">
        <f>IF('Données projet'!$A$114&gt;35,BY77+BX78-CG77,IF(A78&lt;'Données projet'!$A$114,$BV$205^A78,IF(A78='Données projet'!$A$114,'Données projet'!$B$114,BY77+BX78-CG77)))</f>
        <v>1.1368683772161603E-13</v>
      </c>
      <c r="BZ78" s="14">
        <f>BY78*VLOOKUP('Données projet'!$B$12,Paramètres!$A$1:$I$89,3,0)*VLOOKUP('Données projet'!$B$12,Paramètres!$A$1:$I$89,5,0)</f>
        <v>8.8675733422860506E-14</v>
      </c>
      <c r="CA78" s="14">
        <f t="shared" si="93"/>
        <v>1.3509285393066301E-12</v>
      </c>
      <c r="CB78" s="22">
        <f t="shared" si="64"/>
        <v>2.5073107750038623E-12</v>
      </c>
      <c r="CC78" s="60">
        <f t="shared" si="65"/>
        <v>271.12875956317816</v>
      </c>
      <c r="CD78" s="60">
        <f ca="1">AVERAGE(OFFSET($CC$3,0,0,'Données projet'!$E$12+1,1))-AVERAGE(OFFSET($H$3,0,0,'Données projet'!$E$12+1,1))</f>
        <v>310.59417800585902</v>
      </c>
      <c r="CE78" s="60">
        <f t="shared" si="94"/>
        <v>300.68406973087804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208</v>
      </c>
      <c r="CR78" s="13">
        <f>VLOOKUP(A78,'Données projet'!$A$139:$I$159,9,0)</f>
        <v>4</v>
      </c>
      <c r="CS78" s="13">
        <f t="array" ref="CS78">INDEX(CR:CR,MIN(IF(ISNUMBER(CR78:CR274),ROW(CR78:CR274),"")))</f>
        <v>4</v>
      </c>
      <c r="CT78" s="13">
        <f>IF('Données projet'!$A$140&gt;35,CT77+CS78-DB77,IF(A78&lt;'Données projet'!$A$140,$CQ$205^A78,IF(A78='Données projet'!$A$140,'Données projet'!$B$140,CT77+CS78-DB77)))</f>
        <v>208.00000000000014</v>
      </c>
      <c r="CU78" s="18">
        <f>CT78*VLOOKUP('Données projet'!$B$13,Paramètres!$A$1:$I$89,3,0)*VLOOKUP('Données projet'!$B$13,Paramètres!$A$1:$I$89,5,0)</f>
        <v>136.28160000000008</v>
      </c>
      <c r="CV78" s="14">
        <f t="shared" si="95"/>
        <v>35.443842312892279</v>
      </c>
      <c r="CW78" s="22">
        <f t="shared" si="67"/>
        <v>299.08847869495418</v>
      </c>
      <c r="CX78" s="60">
        <f t="shared" si="68"/>
        <v>570.21723825812978</v>
      </c>
      <c r="CY78" s="60">
        <f ca="1">AVERAGE(OFFSET($CX$3,0,0,'Données projet'!$E$13+1,1))-AVERAGE(OFFSET($H$3,0,0,'Données projet'!$E$13+1,1))</f>
        <v>265.32756131561285</v>
      </c>
      <c r="CZ78" s="60">
        <f t="shared" si="96"/>
        <v>278.34390825661831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0" t="e">
        <f t="shared" si="71"/>
        <v>#N/A</v>
      </c>
      <c r="DT78" s="60" t="e">
        <f ca="1">AVERAGE(OFFSET($DS$3,0,0,'Données projet'!$E$14+1,1))-AVERAGE(OFFSET($H$3,0,0,'Données projet'!$E$14+1,1))</f>
        <v>#N/A</v>
      </c>
      <c r="DU78" s="60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0" t="e">
        <f t="shared" si="74"/>
        <v>#N/A</v>
      </c>
      <c r="EO78" s="60" t="e">
        <f ca="1">AVERAGE(OFFSET($EN$3,0,0,'Données projet'!$E$15+1,1))-AVERAGE(OFFSET($H$3,0,0,'Données projet'!$E$15+1,1))</f>
        <v>#N/A</v>
      </c>
      <c r="EP78" s="60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0" t="e">
        <f t="shared" si="77"/>
        <v>#N/A</v>
      </c>
      <c r="FJ78" s="60" t="e">
        <f ca="1">AVERAGE(OFFSET($FI$3,0,0,'Données projet'!$E$16+1,1))-AVERAGE(OFFSET($H$3,0,0,'Données projet'!$E$16+1,1))</f>
        <v>#N/A</v>
      </c>
      <c r="FK78" s="60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0" t="e">
        <f t="shared" si="80"/>
        <v>#N/A</v>
      </c>
      <c r="GE78" s="60" t="e">
        <f ca="1">AVERAGE(OFFSET($GD$3,0,0,'Données projet'!$E$17+1,1))-AVERAGE(OFFSET($H$3,0,0,'Données projet'!$E$17+1,1))</f>
        <v>#N/A</v>
      </c>
      <c r="GF78" s="60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63.944207153593368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0" t="e">
        <f t="shared" si="83"/>
        <v>#N/A</v>
      </c>
      <c r="GZ78" s="60" t="e">
        <f ca="1">AVERAGE(OFFSET($GY$3,0,0,'Données projet'!$E$18+1,1))-AVERAGE(OFFSET($H$3,0,0,'Données projet'!$E$18+1,1))</f>
        <v>#N/A</v>
      </c>
      <c r="HA78" s="60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4.5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16.5</v>
      </c>
      <c r="H79" s="68">
        <f t="shared" si="56"/>
        <v>190.66666666666666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6</v>
      </c>
      <c r="N79" s="14">
        <f>IF('Données projet'!$A$36&gt;35,N78+M79-V78,IF(A79&lt;'Données projet'!$A$36,$K$205^A79,IF(A79='Données projet'!$A$36,'Données projet'!$B$36,N78+M79-V78)))</f>
        <v>257.99999999999989</v>
      </c>
      <c r="O79" s="14">
        <f>N79*VLOOKUP('Données projet'!$B$9,Paramètres!$A$1:$I$89,3,0)*VLOOKUP('Données projet'!$B$9,Paramètres!$A$1:$I$89,5,0)</f>
        <v>249.53759999999988</v>
      </c>
      <c r="P79" s="14">
        <f t="shared" si="87"/>
        <v>60.486914185674671</v>
      </c>
      <c r="Q79" s="22">
        <f t="shared" si="54"/>
        <v>539.95936220671649</v>
      </c>
      <c r="R79" s="60">
        <f t="shared" si="55"/>
        <v>811.4733214828143</v>
      </c>
      <c r="S79" s="60">
        <f ca="1">AVERAGE(OFFSET($R$3,0,0,'Données projet'!$E$9+1,1))-AVERAGE(OFFSET($H$3,0,0,'Données projet'!$E$9+1,1))</f>
        <v>492.25568701818372</v>
      </c>
      <c r="T79" s="60">
        <f t="shared" si="88"/>
        <v>278.34390825661819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6</v>
      </c>
      <c r="AI79" s="14">
        <f>IF('Données projet'!$A$62&gt;35,AI78+AH79-AQ78,IF(A79&lt;'Données projet'!$A$62,$AF$205^A79,IF(A79='Données projet'!$A$62,'Données projet'!$B$62,AI78+AH79-AQ78)))</f>
        <v>257.99999999999989</v>
      </c>
      <c r="AJ79" s="14">
        <f>AI79*VLOOKUP('Données projet'!$B$10,Paramètres!$A$1:$I$89,3,0)*VLOOKUP('Données projet'!$B$10,Paramètres!$A$1:$I$89,5,0)</f>
        <v>277.71119999999985</v>
      </c>
      <c r="AK79" s="14">
        <f t="shared" si="89"/>
        <v>66.483088830893976</v>
      </c>
      <c r="AL79" s="22">
        <f t="shared" si="58"/>
        <v>599.47171971380669</v>
      </c>
      <c r="AM79" s="60">
        <f t="shared" si="59"/>
        <v>870.9856789899045</v>
      </c>
      <c r="AN79" s="60">
        <f ca="1">AVERAGE(OFFSET($AM$3,0,0,'Données projet'!$E$10+1,1))-AVERAGE(OFFSET($H$3,0,0,'Données projet'!$E$10+1,1))</f>
        <v>538.82527894410987</v>
      </c>
      <c r="AO79" s="60">
        <f t="shared" si="90"/>
        <v>303.03291289998936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4.2307692307692317</v>
      </c>
      <c r="BD79" s="13">
        <f>IF('Données projet'!$A$88&gt;35,BD78+BC79-BL78,IF(A79&lt;'Données projet'!$A$88,$BA$205^A79,IF(A79='Données projet'!$A$88,'Données projet'!$B$88,BD78+BC79-BL78)))</f>
        <v>233.07692307692292</v>
      </c>
      <c r="BE79" s="14">
        <f>BD79*VLOOKUP('Données projet'!$B$11,Paramètres!$A$1:$I$89,3,0)*VLOOKUP('Données projet'!$B$11,Paramètres!$A$1:$I$89,5,0)</f>
        <v>156.3479999999999</v>
      </c>
      <c r="BF79" s="14">
        <f t="shared" si="91"/>
        <v>40.017692964060089</v>
      </c>
      <c r="BG79" s="22">
        <f t="shared" si="61"/>
        <v>342.0035819124044</v>
      </c>
      <c r="BH79" s="60">
        <f t="shared" si="62"/>
        <v>613.51754118850226</v>
      </c>
      <c r="BI79" s="60">
        <f ca="1">AVERAGE(OFFSET($BH$3,0,0,'Données projet'!$E$11+1,1))-AVERAGE(OFFSET($H$3,0,0,'Données projet'!$E$11+1,1))</f>
        <v>320.48455812702457</v>
      </c>
      <c r="BJ79" s="60">
        <f t="shared" si="92"/>
        <v>232.64090657223622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0</v>
      </c>
      <c r="BY79" s="13">
        <f>IF('Données projet'!$A$114&gt;35,BY78+BX79-CG78,IF(A79&lt;'Données projet'!$A$114,$BV$205^A79,IF(A79='Données projet'!$A$114,'Données projet'!$B$114,BY78+BX79-CG78)))</f>
        <v>1.1368683772161603E-13</v>
      </c>
      <c r="BZ79" s="14">
        <f>BY79*VLOOKUP('Données projet'!$B$12,Paramètres!$A$1:$I$89,3,0)*VLOOKUP('Données projet'!$B$12,Paramètres!$A$1:$I$89,5,0)</f>
        <v>8.8675733422860506E-14</v>
      </c>
      <c r="CA79" s="14">
        <f t="shared" si="93"/>
        <v>1.3509285393066301E-12</v>
      </c>
      <c r="CB79" s="22">
        <f t="shared" si="64"/>
        <v>2.5073107750038623E-12</v>
      </c>
      <c r="CC79" s="60">
        <f t="shared" si="65"/>
        <v>271.51395927610037</v>
      </c>
      <c r="CD79" s="60">
        <f ca="1">AVERAGE(OFFSET($CC$3,0,0,'Données projet'!$E$12+1,1))-AVERAGE(OFFSET($H$3,0,0,'Données projet'!$E$12+1,1))</f>
        <v>310.59417800585902</v>
      </c>
      <c r="CE79" s="60">
        <f t="shared" si="94"/>
        <v>300.68406973087804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3.8</v>
      </c>
      <c r="CT79" s="13">
        <f>IF('Données projet'!$A$140&gt;35,CT78+CS79-DB78,IF(A79&lt;'Données projet'!$A$140,$CQ$205^A79,IF(A79='Données projet'!$A$140,'Données projet'!$B$140,CT78+CS79-DB78)))</f>
        <v>211.80000000000015</v>
      </c>
      <c r="CU79" s="18">
        <f>CT79*VLOOKUP('Données projet'!$B$13,Paramètres!$A$1:$I$89,3,0)*VLOOKUP('Données projet'!$B$13,Paramètres!$A$1:$I$89,5,0)</f>
        <v>138.7713600000001</v>
      </c>
      <c r="CV79" s="14">
        <f t="shared" si="95"/>
        <v>36.015397090902745</v>
      </c>
      <c r="CW79" s="22">
        <f t="shared" si="67"/>
        <v>304.42026859998913</v>
      </c>
      <c r="CX79" s="60">
        <f t="shared" si="68"/>
        <v>575.93422787608699</v>
      </c>
      <c r="CY79" s="60">
        <f ca="1">AVERAGE(OFFSET($CX$3,0,0,'Données projet'!$E$13+1,1))-AVERAGE(OFFSET($H$3,0,0,'Données projet'!$E$13+1,1))</f>
        <v>265.32756131561285</v>
      </c>
      <c r="CZ79" s="60">
        <f t="shared" si="96"/>
        <v>278.34390825661831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0" t="e">
        <f t="shared" si="71"/>
        <v>#N/A</v>
      </c>
      <c r="DT79" s="60" t="e">
        <f ca="1">AVERAGE(OFFSET($DS$3,0,0,'Données projet'!$E$14+1,1))-AVERAGE(OFFSET($H$3,0,0,'Données projet'!$E$14+1,1))</f>
        <v>#N/A</v>
      </c>
      <c r="DU79" s="60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0" t="e">
        <f t="shared" si="74"/>
        <v>#N/A</v>
      </c>
      <c r="EO79" s="60" t="e">
        <f ca="1">AVERAGE(OFFSET($EN$3,0,0,'Données projet'!$E$15+1,1))-AVERAGE(OFFSET($H$3,0,0,'Données projet'!$E$15+1,1))</f>
        <v>#N/A</v>
      </c>
      <c r="EP79" s="60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0" t="e">
        <f t="shared" si="77"/>
        <v>#N/A</v>
      </c>
      <c r="FJ79" s="60" t="e">
        <f ca="1">AVERAGE(OFFSET($FI$3,0,0,'Données projet'!$E$16+1,1))-AVERAGE(OFFSET($H$3,0,0,'Données projet'!$E$16+1,1))</f>
        <v>#N/A</v>
      </c>
      <c r="FK79" s="60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0" t="e">
        <f t="shared" si="80"/>
        <v>#N/A</v>
      </c>
      <c r="GE79" s="60" t="e">
        <f ca="1">AVERAGE(OFFSET($GD$3,0,0,'Données projet'!$E$17+1,1))-AVERAGE(OFFSET($H$3,0,0,'Données projet'!$E$17+1,1))</f>
        <v>#N/A</v>
      </c>
      <c r="GF79" s="60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64.049261620753953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0" t="e">
        <f t="shared" si="83"/>
        <v>#N/A</v>
      </c>
      <c r="GZ79" s="60" t="e">
        <f ca="1">AVERAGE(OFFSET($GY$3,0,0,'Données projet'!$E$18+1,1))-AVERAGE(OFFSET($H$3,0,0,'Données projet'!$E$18+1,1))</f>
        <v>#N/A</v>
      </c>
      <c r="HA79" s="60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4.5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16.5</v>
      </c>
      <c r="H80" s="68">
        <f t="shared" si="56"/>
        <v>190.66666666666666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6</v>
      </c>
      <c r="N80" s="14">
        <f>IF('Données projet'!$A$36&gt;35,N79+M80-V79,IF(A80&lt;'Données projet'!$A$36,$K$205^A80,IF(A80='Données projet'!$A$36,'Données projet'!$B$36,N79+M80-V79)))</f>
        <v>263.99999999999989</v>
      </c>
      <c r="O80" s="14">
        <f>N80*VLOOKUP('Données projet'!$B$9,Paramètres!$A$1:$I$89,3,0)*VLOOKUP('Données projet'!$B$9,Paramètres!$A$1:$I$89,5,0)</f>
        <v>255.34079999999989</v>
      </c>
      <c r="P80" s="14">
        <f t="shared" si="87"/>
        <v>61.728182021951895</v>
      </c>
      <c r="Q80" s="22">
        <f t="shared" si="54"/>
        <v>552.22847702156594</v>
      </c>
      <c r="R80" s="60">
        <f t="shared" si="55"/>
        <v>824.1209536567444</v>
      </c>
      <c r="S80" s="60">
        <f ca="1">AVERAGE(OFFSET($R$3,0,0,'Données projet'!$E$9+1,1))-AVERAGE(OFFSET($H$3,0,0,'Données projet'!$E$9+1,1))</f>
        <v>492.25568701818372</v>
      </c>
      <c r="T80" s="60">
        <f t="shared" si="88"/>
        <v>278.34390825661819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6</v>
      </c>
      <c r="AI80" s="14">
        <f>IF('Données projet'!$A$62&gt;35,AI79+AH80-AQ79,IF(A80&lt;'Données projet'!$A$62,$AF$205^A80,IF(A80='Données projet'!$A$62,'Données projet'!$B$62,AI79+AH80-AQ79)))</f>
        <v>263.99999999999989</v>
      </c>
      <c r="AJ80" s="14">
        <f>AI80*VLOOKUP('Données projet'!$B$10,Paramètres!$A$1:$I$89,3,0)*VLOOKUP('Données projet'!$B$10,Paramètres!$A$1:$I$89,5,0)</f>
        <v>284.16959999999989</v>
      </c>
      <c r="AK80" s="14">
        <f t="shared" si="89"/>
        <v>67.847405740313874</v>
      </c>
      <c r="AL80" s="22">
        <f t="shared" si="58"/>
        <v>613.09628499771316</v>
      </c>
      <c r="AM80" s="60">
        <f t="shared" si="59"/>
        <v>884.98876163289151</v>
      </c>
      <c r="AN80" s="60">
        <f ca="1">AVERAGE(OFFSET($AM$3,0,0,'Données projet'!$E$10+1,1))-AVERAGE(OFFSET($H$3,0,0,'Données projet'!$E$10+1,1))</f>
        <v>538.82527894410987</v>
      </c>
      <c r="AO80" s="60">
        <f t="shared" si="90"/>
        <v>303.03291289998936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4.2307692307692317</v>
      </c>
      <c r="BD80" s="13">
        <f>IF('Données projet'!$A$88&gt;35,BD79+BC80-BL79,IF(A80&lt;'Données projet'!$A$88,$BA$205^A80,IF(A80='Données projet'!$A$88,'Données projet'!$B$88,BD79+BC80-BL79)))</f>
        <v>237.30769230769215</v>
      </c>
      <c r="BE80" s="14">
        <f>BD80*VLOOKUP('Données projet'!$B$11,Paramètres!$A$1:$I$89,3,0)*VLOOKUP('Données projet'!$B$11,Paramètres!$A$1:$I$89,5,0)</f>
        <v>159.18599999999989</v>
      </c>
      <c r="BF80" s="14">
        <f t="shared" si="91"/>
        <v>40.658860968776935</v>
      </c>
      <c r="BG80" s="22">
        <f t="shared" si="61"/>
        <v>348.06313285395299</v>
      </c>
      <c r="BH80" s="60">
        <f t="shared" si="62"/>
        <v>619.95560948913135</v>
      </c>
      <c r="BI80" s="60">
        <f ca="1">AVERAGE(OFFSET($BH$3,0,0,'Données projet'!$E$11+1,1))-AVERAGE(OFFSET($H$3,0,0,'Données projet'!$E$11+1,1))</f>
        <v>320.48455812702457</v>
      </c>
      <c r="BJ80" s="60">
        <f t="shared" si="92"/>
        <v>232.64090657223622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0</v>
      </c>
      <c r="BY80" s="13">
        <f>IF('Données projet'!$A$114&gt;35,BY79+BX80-CG79,IF(A80&lt;'Données projet'!$A$114,$BV$205^A80,IF(A80='Données projet'!$A$114,'Données projet'!$B$114,BY79+BX80-CG79)))</f>
        <v>1.1368683772161603E-13</v>
      </c>
      <c r="BZ80" s="14">
        <f>BY80*VLOOKUP('Données projet'!$B$12,Paramètres!$A$1:$I$89,3,0)*VLOOKUP('Données projet'!$B$12,Paramètres!$A$1:$I$89,5,0)</f>
        <v>8.8675733422860506E-14</v>
      </c>
      <c r="CA80" s="14">
        <f t="shared" si="93"/>
        <v>1.3509285393066301E-12</v>
      </c>
      <c r="CB80" s="22">
        <f t="shared" si="64"/>
        <v>2.5073107750038623E-12</v>
      </c>
      <c r="CC80" s="60">
        <f t="shared" si="65"/>
        <v>271.89247663518091</v>
      </c>
      <c r="CD80" s="60">
        <f ca="1">AVERAGE(OFFSET($CC$3,0,0,'Données projet'!$E$12+1,1))-AVERAGE(OFFSET($H$3,0,0,'Données projet'!$E$12+1,1))</f>
        <v>310.59417800585902</v>
      </c>
      <c r="CE80" s="60">
        <f t="shared" si="94"/>
        <v>300.68406973087804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3.8</v>
      </c>
      <c r="CT80" s="13">
        <f>IF('Données projet'!$A$140&gt;35,CT79+CS80-DB79,IF(A80&lt;'Données projet'!$A$140,$CQ$205^A80,IF(A80='Données projet'!$A$140,'Données projet'!$B$140,CT79+CS80-DB79)))</f>
        <v>215.60000000000016</v>
      </c>
      <c r="CU80" s="18">
        <f>CT80*VLOOKUP('Données projet'!$B$13,Paramètres!$A$1:$I$89,3,0)*VLOOKUP('Données projet'!$B$13,Paramètres!$A$1:$I$89,5,0)</f>
        <v>141.26112000000009</v>
      </c>
      <c r="CV80" s="14">
        <f t="shared" si="95"/>
        <v>36.585759420211282</v>
      </c>
      <c r="CW80" s="22">
        <f t="shared" si="67"/>
        <v>309.7499816568681</v>
      </c>
      <c r="CX80" s="60">
        <f t="shared" si="68"/>
        <v>581.64245829204651</v>
      </c>
      <c r="CY80" s="60">
        <f ca="1">AVERAGE(OFFSET($CX$3,0,0,'Données projet'!$E$13+1,1))-AVERAGE(OFFSET($H$3,0,0,'Données projet'!$E$13+1,1))</f>
        <v>265.32756131561285</v>
      </c>
      <c r="CZ80" s="60">
        <f t="shared" si="96"/>
        <v>278.34390825661831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0" t="e">
        <f t="shared" si="71"/>
        <v>#N/A</v>
      </c>
      <c r="DT80" s="60" t="e">
        <f ca="1">AVERAGE(OFFSET($DS$3,0,0,'Données projet'!$E$14+1,1))-AVERAGE(OFFSET($H$3,0,0,'Données projet'!$E$14+1,1))</f>
        <v>#N/A</v>
      </c>
      <c r="DU80" s="60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0" t="e">
        <f t="shared" si="74"/>
        <v>#N/A</v>
      </c>
      <c r="EO80" s="60" t="e">
        <f ca="1">AVERAGE(OFFSET($EN$3,0,0,'Données projet'!$E$15+1,1))-AVERAGE(OFFSET($H$3,0,0,'Données projet'!$E$15+1,1))</f>
        <v>#N/A</v>
      </c>
      <c r="EP80" s="60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0" t="e">
        <f t="shared" si="77"/>
        <v>#N/A</v>
      </c>
      <c r="FJ80" s="60" t="e">
        <f ca="1">AVERAGE(OFFSET($FI$3,0,0,'Données projet'!$E$16+1,1))-AVERAGE(OFFSET($H$3,0,0,'Données projet'!$E$16+1,1))</f>
        <v>#N/A</v>
      </c>
      <c r="FK80" s="60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0" t="e">
        <f t="shared" si="80"/>
        <v>#N/A</v>
      </c>
      <c r="GE80" s="60" t="e">
        <f ca="1">AVERAGE(OFFSET($GD$3,0,0,'Données projet'!$E$17+1,1))-AVERAGE(OFFSET($H$3,0,0,'Données projet'!$E$17+1,1))</f>
        <v>#N/A</v>
      </c>
      <c r="GF80" s="60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64.152493627775925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0" t="e">
        <f t="shared" si="83"/>
        <v>#N/A</v>
      </c>
      <c r="GZ80" s="60" t="e">
        <f ca="1">AVERAGE(OFFSET($GY$3,0,0,'Données projet'!$E$18+1,1))-AVERAGE(OFFSET($H$3,0,0,'Données projet'!$E$18+1,1))</f>
        <v>#N/A</v>
      </c>
      <c r="HA80" s="60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4.5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16.5</v>
      </c>
      <c r="H81" s="68">
        <f t="shared" si="56"/>
        <v>190.66666666666666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6</v>
      </c>
      <c r="N81" s="14">
        <f>IF('Données projet'!$A$36&gt;35,N80+M81-V80,IF(A81&lt;'Données projet'!$A$36,$K$205^A81,IF(A81='Données projet'!$A$36,'Données projet'!$B$36,N80+M81-V80)))</f>
        <v>269.99999999999989</v>
      </c>
      <c r="O81" s="14">
        <f>N81*VLOOKUP('Données projet'!$B$9,Paramètres!$A$1:$I$89,3,0)*VLOOKUP('Données projet'!$B$9,Paramètres!$A$1:$I$89,5,0)</f>
        <v>261.14399999999989</v>
      </c>
      <c r="P81" s="14">
        <f t="shared" si="87"/>
        <v>62.966170181808813</v>
      </c>
      <c r="Q81" s="22">
        <f t="shared" si="54"/>
        <v>564.49187973331675</v>
      </c>
      <c r="R81" s="60">
        <f t="shared" si="55"/>
        <v>836.75630729763373</v>
      </c>
      <c r="S81" s="60">
        <f ca="1">AVERAGE(OFFSET($R$3,0,0,'Données projet'!$E$9+1,1))-AVERAGE(OFFSET($H$3,0,0,'Données projet'!$E$9+1,1))</f>
        <v>492.25568701818372</v>
      </c>
      <c r="T81" s="60">
        <f t="shared" si="88"/>
        <v>278.34390825661819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6</v>
      </c>
      <c r="AI81" s="14">
        <f>IF('Données projet'!$A$62&gt;35,AI80+AH81-AQ80,IF(A81&lt;'Données projet'!$A$62,$AF$205^A81,IF(A81='Données projet'!$A$62,'Données projet'!$B$62,AI80+AH81-AQ80)))</f>
        <v>269.99999999999989</v>
      </c>
      <c r="AJ81" s="14">
        <f>AI81*VLOOKUP('Données projet'!$B$10,Paramètres!$A$1:$I$89,3,0)*VLOOKUP('Données projet'!$B$10,Paramètres!$A$1:$I$89,5,0)</f>
        <v>290.62799999999987</v>
      </c>
      <c r="AK81" s="14">
        <f t="shared" si="89"/>
        <v>69.208117853196882</v>
      </c>
      <c r="AL81" s="22">
        <f t="shared" si="58"/>
        <v>626.71457192765104</v>
      </c>
      <c r="AM81" s="60">
        <f t="shared" si="59"/>
        <v>898.97899949196801</v>
      </c>
      <c r="AN81" s="60">
        <f ca="1">AVERAGE(OFFSET($AM$3,0,0,'Données projet'!$E$10+1,1))-AVERAGE(OFFSET($H$3,0,0,'Données projet'!$E$10+1,1))</f>
        <v>538.82527894410987</v>
      </c>
      <c r="AO81" s="60">
        <f t="shared" si="90"/>
        <v>303.03291289998936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4.2307692307692317</v>
      </c>
      <c r="BD81" s="13">
        <f>IF('Données projet'!$A$88&gt;35,BD80+BC81-BL80,IF(A81&lt;'Données projet'!$A$88,$BA$205^A81,IF(A81='Données projet'!$A$88,'Données projet'!$B$88,BD80+BC81-BL80)))</f>
        <v>241.53846153846138</v>
      </c>
      <c r="BE81" s="14">
        <f>BD81*VLOOKUP('Données projet'!$B$11,Paramètres!$A$1:$I$89,3,0)*VLOOKUP('Données projet'!$B$11,Paramètres!$A$1:$I$89,5,0)</f>
        <v>162.02399999999989</v>
      </c>
      <c r="BF81" s="14">
        <f t="shared" si="91"/>
        <v>41.298699725174792</v>
      </c>
      <c r="BG81" s="22">
        <f t="shared" si="61"/>
        <v>354.12036868801255</v>
      </c>
      <c r="BH81" s="60">
        <f t="shared" si="62"/>
        <v>626.38479625232958</v>
      </c>
      <c r="BI81" s="60">
        <f ca="1">AVERAGE(OFFSET($BH$3,0,0,'Données projet'!$E$11+1,1))-AVERAGE(OFFSET($H$3,0,0,'Données projet'!$E$11+1,1))</f>
        <v>320.48455812702457</v>
      </c>
      <c r="BJ81" s="60">
        <f t="shared" si="92"/>
        <v>232.64090657223622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0</v>
      </c>
      <c r="BY81" s="13">
        <f>IF('Données projet'!$A$114&gt;35,BY80+BX81-CG80,IF(A81&lt;'Données projet'!$A$114,$BV$205^A81,IF(A81='Données projet'!$A$114,'Données projet'!$B$114,BY80+BX81-CG80)))</f>
        <v>1.1368683772161603E-13</v>
      </c>
      <c r="BZ81" s="14">
        <f>BY81*VLOOKUP('Données projet'!$B$12,Paramètres!$A$1:$I$89,3,0)*VLOOKUP('Données projet'!$B$12,Paramètres!$A$1:$I$89,5,0)</f>
        <v>8.8675733422860506E-14</v>
      </c>
      <c r="CA81" s="14">
        <f t="shared" si="93"/>
        <v>1.3509285393066301E-12</v>
      </c>
      <c r="CB81" s="22">
        <f t="shared" si="64"/>
        <v>2.5073107750038623E-12</v>
      </c>
      <c r="CC81" s="60">
        <f t="shared" si="65"/>
        <v>272.26442756431948</v>
      </c>
      <c r="CD81" s="60">
        <f ca="1">AVERAGE(OFFSET($CC$3,0,0,'Données projet'!$E$12+1,1))-AVERAGE(OFFSET($H$3,0,0,'Données projet'!$E$12+1,1))</f>
        <v>310.59417800585902</v>
      </c>
      <c r="CE81" s="60">
        <f t="shared" si="94"/>
        <v>300.68406973087804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3.8</v>
      </c>
      <c r="CT81" s="13">
        <f>IF('Données projet'!$A$140&gt;35,CT80+CS81-DB80,IF(A81&lt;'Données projet'!$A$140,$CQ$205^A81,IF(A81='Données projet'!$A$140,'Données projet'!$B$140,CT80+CS81-DB80)))</f>
        <v>219.40000000000018</v>
      </c>
      <c r="CU81" s="18">
        <f>CT81*VLOOKUP('Données projet'!$B$13,Paramètres!$A$1:$I$89,3,0)*VLOOKUP('Données projet'!$B$13,Paramètres!$A$1:$I$89,5,0)</f>
        <v>143.75088000000011</v>
      </c>
      <c r="CV81" s="14">
        <f t="shared" si="95"/>
        <v>37.15495274279774</v>
      </c>
      <c r="CW81" s="22">
        <f t="shared" si="67"/>
        <v>315.07765869370627</v>
      </c>
      <c r="CX81" s="60">
        <f t="shared" si="68"/>
        <v>587.3420862580233</v>
      </c>
      <c r="CY81" s="60">
        <f ca="1">AVERAGE(OFFSET($CX$3,0,0,'Données projet'!$E$13+1,1))-AVERAGE(OFFSET($H$3,0,0,'Données projet'!$E$13+1,1))</f>
        <v>265.32756131561285</v>
      </c>
      <c r="CZ81" s="60">
        <f t="shared" si="96"/>
        <v>278.34390825661831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0" t="e">
        <f t="shared" si="71"/>
        <v>#N/A</v>
      </c>
      <c r="DT81" s="60" t="e">
        <f ca="1">AVERAGE(OFFSET($DS$3,0,0,'Données projet'!$E$14+1,1))-AVERAGE(OFFSET($H$3,0,0,'Données projet'!$E$14+1,1))</f>
        <v>#N/A</v>
      </c>
      <c r="DU81" s="60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0" t="e">
        <f t="shared" si="74"/>
        <v>#N/A</v>
      </c>
      <c r="EO81" s="60" t="e">
        <f ca="1">AVERAGE(OFFSET($EN$3,0,0,'Données projet'!$E$15+1,1))-AVERAGE(OFFSET($H$3,0,0,'Données projet'!$E$15+1,1))</f>
        <v>#N/A</v>
      </c>
      <c r="EP81" s="60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0" t="e">
        <f t="shared" si="77"/>
        <v>#N/A</v>
      </c>
      <c r="FJ81" s="60" t="e">
        <f ca="1">AVERAGE(OFFSET($FI$3,0,0,'Données projet'!$E$16+1,1))-AVERAGE(OFFSET($H$3,0,0,'Données projet'!$E$16+1,1))</f>
        <v>#N/A</v>
      </c>
      <c r="FK81" s="60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0" t="e">
        <f t="shared" si="80"/>
        <v>#N/A</v>
      </c>
      <c r="GE81" s="60" t="e">
        <f ca="1">AVERAGE(OFFSET($GD$3,0,0,'Données projet'!$E$17+1,1))-AVERAGE(OFFSET($H$3,0,0,'Données projet'!$E$17+1,1))</f>
        <v>#N/A</v>
      </c>
      <c r="GF81" s="60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64.253934790268261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0" t="e">
        <f t="shared" si="83"/>
        <v>#N/A</v>
      </c>
      <c r="GZ81" s="60" t="e">
        <f ca="1">AVERAGE(OFFSET($GY$3,0,0,'Données projet'!$E$18+1,1))-AVERAGE(OFFSET($H$3,0,0,'Données projet'!$E$18+1,1))</f>
        <v>#N/A</v>
      </c>
      <c r="HA81" s="60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4.5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16.5</v>
      </c>
      <c r="H82" s="68">
        <f t="shared" si="56"/>
        <v>190.66666666666666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6</v>
      </c>
      <c r="N82" s="14">
        <f>IF('Données projet'!$A$36&gt;35,N81+M82-V81,IF(A82&lt;'Données projet'!$A$36,$K$205^A82,IF(A82='Données projet'!$A$36,'Données projet'!$B$36,N81+M82-V81)))</f>
        <v>275.99999999999989</v>
      </c>
      <c r="O82" s="14">
        <f>N82*VLOOKUP('Données projet'!$B$9,Paramètres!$A$1:$I$89,3,0)*VLOOKUP('Données projet'!$B$9,Paramètres!$A$1:$I$89,5,0)</f>
        <v>266.9471999999999</v>
      </c>
      <c r="P82" s="14">
        <f t="shared" si="87"/>
        <v>64.200959938746379</v>
      </c>
      <c r="Q82" s="22">
        <f t="shared" si="54"/>
        <v>576.74971189331643</v>
      </c>
      <c r="R82" s="60">
        <f t="shared" si="55"/>
        <v>849.37963786970909</v>
      </c>
      <c r="S82" s="60">
        <f ca="1">AVERAGE(OFFSET($R$3,0,0,'Données projet'!$E$9+1,1))-AVERAGE(OFFSET($H$3,0,0,'Données projet'!$E$9+1,1))</f>
        <v>492.25568701818372</v>
      </c>
      <c r="T82" s="60">
        <f t="shared" si="88"/>
        <v>278.34390825661819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6</v>
      </c>
      <c r="AI82" s="14">
        <f>IF('Données projet'!$A$62&gt;35,AI81+AH82-AQ81,IF(A82&lt;'Données projet'!$A$62,$AF$205^A82,IF(A82='Données projet'!$A$62,'Données projet'!$B$62,AI81+AH82-AQ81)))</f>
        <v>275.99999999999989</v>
      </c>
      <c r="AJ82" s="14">
        <f>AI82*VLOOKUP('Données projet'!$B$10,Paramètres!$A$1:$I$89,3,0)*VLOOKUP('Données projet'!$B$10,Paramètres!$A$1:$I$89,5,0)</f>
        <v>297.08639999999986</v>
      </c>
      <c r="AK82" s="14">
        <f t="shared" si="89"/>
        <v>70.565314499829583</v>
      </c>
      <c r="AL82" s="22">
        <f t="shared" si="58"/>
        <v>640.3267360872029</v>
      </c>
      <c r="AM82" s="60">
        <f t="shared" si="59"/>
        <v>912.95666206359556</v>
      </c>
      <c r="AN82" s="60">
        <f ca="1">AVERAGE(OFFSET($AM$3,0,0,'Données projet'!$E$10+1,1))-AVERAGE(OFFSET($H$3,0,0,'Données projet'!$E$10+1,1))</f>
        <v>538.82527894410987</v>
      </c>
      <c r="AO82" s="60">
        <f t="shared" si="90"/>
        <v>303.03291289998936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4.2307692307692317</v>
      </c>
      <c r="BD82" s="13">
        <f>IF('Données projet'!$A$88&gt;35,BD81+BC82-BL81,IF(A82&lt;'Données projet'!$A$88,$BA$205^A82,IF(A82='Données projet'!$A$88,'Données projet'!$B$88,BD81+BC82-BL81)))</f>
        <v>245.7692307692306</v>
      </c>
      <c r="BE82" s="14">
        <f>BD82*VLOOKUP('Données projet'!$B$11,Paramètres!$A$1:$I$89,3,0)*VLOOKUP('Données projet'!$B$11,Paramètres!$A$1:$I$89,5,0)</f>
        <v>164.86199999999988</v>
      </c>
      <c r="BF82" s="14">
        <f t="shared" si="91"/>
        <v>41.937235202605173</v>
      </c>
      <c r="BG82" s="22">
        <f t="shared" si="61"/>
        <v>360.17533464453709</v>
      </c>
      <c r="BH82" s="60">
        <f t="shared" si="62"/>
        <v>632.80526062092974</v>
      </c>
      <c r="BI82" s="60">
        <f ca="1">AVERAGE(OFFSET($BH$3,0,0,'Données projet'!$E$11+1,1))-AVERAGE(OFFSET($H$3,0,0,'Données projet'!$E$11+1,1))</f>
        <v>320.48455812702457</v>
      </c>
      <c r="BJ82" s="60">
        <f t="shared" si="92"/>
        <v>232.64090657223622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1.1368683772161603E-13</v>
      </c>
      <c r="BZ82" s="14">
        <f>BY82*VLOOKUP('Données projet'!$B$12,Paramètres!$A$1:$I$89,3,0)*VLOOKUP('Données projet'!$B$12,Paramètres!$A$1:$I$89,5,0)</f>
        <v>8.8675733422860506E-14</v>
      </c>
      <c r="CA82" s="14">
        <f t="shared" si="93"/>
        <v>1.3509285393066301E-12</v>
      </c>
      <c r="CB82" s="22">
        <f t="shared" si="64"/>
        <v>2.5073107750038623E-12</v>
      </c>
      <c r="CC82" s="60">
        <f t="shared" si="65"/>
        <v>272.62992597639516</v>
      </c>
      <c r="CD82" s="60">
        <f ca="1">AVERAGE(OFFSET($CC$3,0,0,'Données projet'!$E$12+1,1))-AVERAGE(OFFSET($H$3,0,0,'Données projet'!$E$12+1,1))</f>
        <v>310.59417800585902</v>
      </c>
      <c r="CE82" s="60">
        <f t="shared" si="94"/>
        <v>300.68406973087804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3.8</v>
      </c>
      <c r="CT82" s="13">
        <f>IF('Données projet'!$A$140&gt;35,CT81+CS82-DB81,IF(A82&lt;'Données projet'!$A$140,$CQ$205^A82,IF(A82='Données projet'!$A$140,'Données projet'!$B$140,CT81+CS82-DB81)))</f>
        <v>223.20000000000019</v>
      </c>
      <c r="CU82" s="18">
        <f>CT82*VLOOKUP('Données projet'!$B$13,Paramètres!$A$1:$I$89,3,0)*VLOOKUP('Données projet'!$B$13,Paramètres!$A$1:$I$89,5,0)</f>
        <v>146.24064000000013</v>
      </c>
      <c r="CV82" s="14">
        <f t="shared" si="95"/>
        <v>37.722999642090628</v>
      </c>
      <c r="CW82" s="22">
        <f t="shared" si="67"/>
        <v>320.40333904330799</v>
      </c>
      <c r="CX82" s="60">
        <f t="shared" si="68"/>
        <v>593.03326501970059</v>
      </c>
      <c r="CY82" s="60">
        <f ca="1">AVERAGE(OFFSET($CX$3,0,0,'Données projet'!$E$13+1,1))-AVERAGE(OFFSET($H$3,0,0,'Données projet'!$E$13+1,1))</f>
        <v>265.32756131561285</v>
      </c>
      <c r="CZ82" s="60">
        <f t="shared" si="96"/>
        <v>278.34390825661831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0" t="e">
        <f t="shared" si="71"/>
        <v>#N/A</v>
      </c>
      <c r="DT82" s="60" t="e">
        <f ca="1">AVERAGE(OFFSET($DS$3,0,0,'Données projet'!$E$14+1,1))-AVERAGE(OFFSET($H$3,0,0,'Données projet'!$E$14+1,1))</f>
        <v>#N/A</v>
      </c>
      <c r="DU82" s="60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0" t="e">
        <f t="shared" si="74"/>
        <v>#N/A</v>
      </c>
      <c r="EO82" s="60" t="e">
        <f ca="1">AVERAGE(OFFSET($EN$3,0,0,'Données projet'!$E$15+1,1))-AVERAGE(OFFSET($H$3,0,0,'Données projet'!$E$15+1,1))</f>
        <v>#N/A</v>
      </c>
      <c r="EP82" s="60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0" t="e">
        <f t="shared" si="77"/>
        <v>#N/A</v>
      </c>
      <c r="FJ82" s="60" t="e">
        <f ca="1">AVERAGE(OFFSET($FI$3,0,0,'Données projet'!$E$16+1,1))-AVERAGE(OFFSET($H$3,0,0,'Données projet'!$E$16+1,1))</f>
        <v>#N/A</v>
      </c>
      <c r="FK82" s="60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0" t="e">
        <f t="shared" si="80"/>
        <v>#N/A</v>
      </c>
      <c r="GE82" s="60" t="e">
        <f ca="1">AVERAGE(OFFSET($GD$3,0,0,'Données projet'!$E$17+1,1))-AVERAGE(OFFSET($H$3,0,0,'Données projet'!$E$17+1,1))</f>
        <v>#N/A</v>
      </c>
      <c r="GF82" s="60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64.353616175379813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0" t="e">
        <f t="shared" si="83"/>
        <v>#N/A</v>
      </c>
      <c r="GZ82" s="60" t="e">
        <f ca="1">AVERAGE(OFFSET($GY$3,0,0,'Données projet'!$E$18+1,1))-AVERAGE(OFFSET($H$3,0,0,'Données projet'!$E$18+1,1))</f>
        <v>#N/A</v>
      </c>
      <c r="HA82" s="60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4.5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16.5</v>
      </c>
      <c r="H83" s="68">
        <f t="shared" si="56"/>
        <v>190.66666666666666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282</v>
      </c>
      <c r="L83" s="13">
        <f>VLOOKUP(A83,'Données projet'!$A$35:$I$55,9,0)</f>
        <v>6</v>
      </c>
      <c r="M83" s="13">
        <f t="array" ref="M83">INDEX(L:L,MIN(IF(ISNUMBER(L83:L279),ROW(L83:L279),"")))</f>
        <v>6</v>
      </c>
      <c r="N83" s="14">
        <f>IF('Données projet'!$A$36&gt;35,N82+M83-V82,IF(A83&lt;'Données projet'!$A$36,$K$205^A83,IF(A83='Données projet'!$A$36,'Données projet'!$B$36,N82+M83-V82)))</f>
        <v>281.99999999999989</v>
      </c>
      <c r="O83" s="14">
        <f>N83*VLOOKUP('Données projet'!$B$9,Paramètres!$A$1:$I$89,3,0)*VLOOKUP('Données projet'!$B$9,Paramètres!$A$1:$I$89,5,0)</f>
        <v>272.7503999999999</v>
      </c>
      <c r="P83" s="14">
        <f t="shared" si="87"/>
        <v>65.432628830820633</v>
      </c>
      <c r="Q83" s="22">
        <f t="shared" si="54"/>
        <v>589.00210854701243</v>
      </c>
      <c r="R83" s="60">
        <f t="shared" si="55"/>
        <v>861.99119235516321</v>
      </c>
      <c r="S83" s="60">
        <f ca="1">AVERAGE(OFFSET($R$3,0,0,'Données projet'!$E$9+1,1))-AVERAGE(OFFSET($H$3,0,0,'Données projet'!$E$9+1,1))</f>
        <v>492.25568701818372</v>
      </c>
      <c r="T83" s="60">
        <f t="shared" si="88"/>
        <v>278.34390825661819</v>
      </c>
      <c r="U83" s="16">
        <f>IF(ISNA(VLOOKUP(A83,'Données projet'!$A$35:$I$55,3,0)),0,VLOOKUP(A83,'Données projet'!$A$35:$I$55,3,0))</f>
        <v>6</v>
      </c>
      <c r="V83" s="16">
        <f>IF(ISNA(VLOOKUP(A83,'Données projet'!$A$35:$I$55,4,0)),0,VLOOKUP(A83,'Données projet'!$A$35:$I$55,4,0))</f>
        <v>42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282</v>
      </c>
      <c r="AG83" s="13">
        <f>VLOOKUP(A83,'Données projet'!$A$61:$I$81,9,0)</f>
        <v>6</v>
      </c>
      <c r="AH83" s="13">
        <f t="array" ref="AH83">INDEX(AG:AG,MIN(IF(ISNUMBER(AG83:AG279),ROW(AG83:AG279),"")))</f>
        <v>6</v>
      </c>
      <c r="AI83" s="14">
        <f>IF('Données projet'!$A$62&gt;35,AI82+AH83-AQ82,IF(A83&lt;'Données projet'!$A$62,$AF$205^A83,IF(A83='Données projet'!$A$62,'Données projet'!$B$62,AI82+AH83-AQ82)))</f>
        <v>281.99999999999989</v>
      </c>
      <c r="AJ83" s="14">
        <f>AI83*VLOOKUP('Données projet'!$B$10,Paramètres!$A$1:$I$89,3,0)*VLOOKUP('Données projet'!$B$10,Paramètres!$A$1:$I$89,5,0)</f>
        <v>303.54479999999984</v>
      </c>
      <c r="AK83" s="14">
        <f t="shared" si="89"/>
        <v>71.919080904752505</v>
      </c>
      <c r="AL83" s="22">
        <f t="shared" si="58"/>
        <v>653.93292590911028</v>
      </c>
      <c r="AM83" s="60">
        <f t="shared" si="59"/>
        <v>926.92200971726106</v>
      </c>
      <c r="AN83" s="60">
        <f ca="1">AVERAGE(OFFSET($AM$3,0,0,'Données projet'!$E$10+1,1))-AVERAGE(OFFSET($H$3,0,0,'Données projet'!$E$10+1,1))</f>
        <v>538.82527894410987</v>
      </c>
      <c r="AO83" s="60">
        <f t="shared" si="90"/>
        <v>303.03291289998936</v>
      </c>
      <c r="AP83" s="16">
        <f>IF(ISNA(VLOOKUP(A83,'Données projet'!$A$61:$I$81,3,0)),0,VLOOKUP(A83,'Données projet'!$A$61:$I$81,3,0))</f>
        <v>6</v>
      </c>
      <c r="AQ83" s="16">
        <f>IF(ISNA(VLOOKUP(A83,'Données projet'!$A$61:$I$81,4,0)),0,VLOOKUP(A83,'Données projet'!$A$61:$I$81,4,0))</f>
        <v>42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250</v>
      </c>
      <c r="BB83" s="13">
        <f>VLOOKUP(A83,'Données projet'!$A$87:$I$107,9,0)</f>
        <v>4.2307692307692317</v>
      </c>
      <c r="BC83" s="13">
        <f t="array" ref="BC83">INDEX(BB:BB,MIN(IF(ISNUMBER(BB83:BB279),ROW(BB83:BB279),"")))</f>
        <v>4.2307692307692317</v>
      </c>
      <c r="BD83" s="13">
        <f>IF('Données projet'!$A$88&gt;35,BD82+BC83-BL82,IF(A83&lt;'Données projet'!$A$88,$BA$205^A83,IF(A83='Données projet'!$A$88,'Données projet'!$B$88,BD82+BC83-BL82)))</f>
        <v>249.99999999999983</v>
      </c>
      <c r="BE83" s="14">
        <f>BD83*VLOOKUP('Données projet'!$B$11,Paramètres!$A$1:$I$89,3,0)*VLOOKUP('Données projet'!$B$11,Paramètres!$A$1:$I$89,5,0)</f>
        <v>167.6999999999999</v>
      </c>
      <c r="BF83" s="14">
        <f t="shared" si="91"/>
        <v>42.57449242509739</v>
      </c>
      <c r="BG83" s="22">
        <f t="shared" si="61"/>
        <v>366.22807430704444</v>
      </c>
      <c r="BH83" s="60">
        <f t="shared" si="62"/>
        <v>639.21715811519516</v>
      </c>
      <c r="BI83" s="60">
        <f ca="1">AVERAGE(OFFSET($BH$3,0,0,'Données projet'!$E$11+1,1))-AVERAGE(OFFSET($H$3,0,0,'Données projet'!$E$11+1,1))</f>
        <v>320.48455812702457</v>
      </c>
      <c r="BJ83" s="60">
        <f t="shared" si="92"/>
        <v>232.64090657223622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1.1368683772161603E-13</v>
      </c>
      <c r="BZ83" s="14">
        <f>BY83*VLOOKUP('Données projet'!$B$12,Paramètres!$A$1:$I$89,3,0)*VLOOKUP('Données projet'!$B$12,Paramètres!$A$1:$I$89,5,0)</f>
        <v>8.8675733422860506E-14</v>
      </c>
      <c r="CA83" s="14">
        <f t="shared" si="93"/>
        <v>1.3509285393066301E-12</v>
      </c>
      <c r="CB83" s="22">
        <f t="shared" si="64"/>
        <v>2.5073107750038623E-12</v>
      </c>
      <c r="CC83" s="60">
        <f t="shared" si="65"/>
        <v>272.98908380815328</v>
      </c>
      <c r="CD83" s="60">
        <f ca="1">AVERAGE(OFFSET($CC$3,0,0,'Données projet'!$E$12+1,1))-AVERAGE(OFFSET($H$3,0,0,'Données projet'!$E$12+1,1))</f>
        <v>310.59417800585902</v>
      </c>
      <c r="CE83" s="60">
        <f t="shared" si="94"/>
        <v>300.68406973087804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227</v>
      </c>
      <c r="CR83" s="13">
        <f>VLOOKUP(A83,'Données projet'!$A$139:$I$159,9,0)</f>
        <v>3.8</v>
      </c>
      <c r="CS83" s="13">
        <f t="array" ref="CS83">INDEX(CR:CR,MIN(IF(ISNUMBER(CR83:CR279),ROW(CR83:CR279),"")))</f>
        <v>3.8</v>
      </c>
      <c r="CT83" s="13">
        <f>IF('Données projet'!$A$140&gt;35,CT82+CS83-DB82,IF(A83&lt;'Données projet'!$A$140,$CQ$205^A83,IF(A83='Données projet'!$A$140,'Données projet'!$B$140,CT82+CS83-DB82)))</f>
        <v>227.0000000000002</v>
      </c>
      <c r="CU83" s="18">
        <f>CT83*VLOOKUP('Données projet'!$B$13,Paramètres!$A$1:$I$89,3,0)*VLOOKUP('Données projet'!$B$13,Paramètres!$A$1:$I$89,5,0)</f>
        <v>148.73040000000012</v>
      </c>
      <c r="CV83" s="14">
        <f t="shared" si="95"/>
        <v>38.289921888482922</v>
      </c>
      <c r="CW83" s="22">
        <f t="shared" si="67"/>
        <v>325.72706062244129</v>
      </c>
      <c r="CX83" s="60">
        <f t="shared" si="68"/>
        <v>598.71614443059207</v>
      </c>
      <c r="CY83" s="60">
        <f ca="1">AVERAGE(OFFSET($CX$3,0,0,'Données projet'!$E$13+1,1))-AVERAGE(OFFSET($H$3,0,0,'Données projet'!$E$13+1,1))</f>
        <v>265.32756131561285</v>
      </c>
      <c r="CZ83" s="60">
        <f t="shared" si="96"/>
        <v>278.34390825661831</v>
      </c>
      <c r="DA83" s="16">
        <f>IF(ISNA(VLOOKUP(A83,'Données projet'!$A$139:$I$159,3,0)),0,VLOOKUP(A83,'Données projet'!$A$139:$I$159,3,0))</f>
        <v>7</v>
      </c>
      <c r="DB83" s="16">
        <f>IF(ISNA(VLOOKUP(A83,'Données projet'!$A$139:$I$159,4,0)),0,VLOOKUP(A83,'Données projet'!$A$139:$I$159,4,0))</f>
        <v>31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0" t="e">
        <f t="shared" si="71"/>
        <v>#N/A</v>
      </c>
      <c r="DT83" s="60" t="e">
        <f ca="1">AVERAGE(OFFSET($DS$3,0,0,'Données projet'!$E$14+1,1))-AVERAGE(OFFSET($H$3,0,0,'Données projet'!$E$14+1,1))</f>
        <v>#N/A</v>
      </c>
      <c r="DU83" s="60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0" t="e">
        <f t="shared" si="74"/>
        <v>#N/A</v>
      </c>
      <c r="EO83" s="60" t="e">
        <f ca="1">AVERAGE(OFFSET($EN$3,0,0,'Données projet'!$E$15+1,1))-AVERAGE(OFFSET($H$3,0,0,'Données projet'!$E$15+1,1))</f>
        <v>#N/A</v>
      </c>
      <c r="EP83" s="60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0" t="e">
        <f t="shared" si="77"/>
        <v>#N/A</v>
      </c>
      <c r="FJ83" s="60" t="e">
        <f ca="1">AVERAGE(OFFSET($FI$3,0,0,'Données projet'!$E$16+1,1))-AVERAGE(OFFSET($H$3,0,0,'Données projet'!$E$16+1,1))</f>
        <v>#N/A</v>
      </c>
      <c r="FK83" s="60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0" t="e">
        <f t="shared" si="80"/>
        <v>#N/A</v>
      </c>
      <c r="GE83" s="60" t="e">
        <f ca="1">AVERAGE(OFFSET($GD$3,0,0,'Données projet'!$E$17+1,1))-AVERAGE(OFFSET($H$3,0,0,'Données projet'!$E$17+1,1))</f>
        <v>#N/A</v>
      </c>
      <c r="GF83" s="60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64.451568311313849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0" t="e">
        <f t="shared" si="83"/>
        <v>#N/A</v>
      </c>
      <c r="GZ83" s="60" t="e">
        <f ca="1">AVERAGE(OFFSET($GY$3,0,0,'Données projet'!$E$18+1,1))-AVERAGE(OFFSET($H$3,0,0,'Données projet'!$E$18+1,1))</f>
        <v>#N/A</v>
      </c>
      <c r="HA83" s="60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4.5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16.5</v>
      </c>
      <c r="H84" s="68">
        <f t="shared" si="56"/>
        <v>190.66666666666666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5.6</v>
      </c>
      <c r="N84" s="14">
        <f>IF('Données projet'!$A$36&gt;35,N83+M84-V83,IF(A84&lt;'Données projet'!$A$36,$K$205^A84,IF(A84='Données projet'!$A$36,'Données projet'!$B$36,N83+M84-V83)))</f>
        <v>245.59999999999991</v>
      </c>
      <c r="O84" s="14">
        <f>N84*VLOOKUP('Données projet'!$B$9,Paramètres!$A$1:$I$89,3,0)*VLOOKUP('Données projet'!$B$9,Paramètres!$A$1:$I$89,5,0)</f>
        <v>237.54431999999991</v>
      </c>
      <c r="P84" s="14">
        <f t="shared" si="87"/>
        <v>57.910863128487989</v>
      </c>
      <c r="Q84" s="22">
        <f t="shared" si="54"/>
        <v>514.58444394878302</v>
      </c>
      <c r="R84" s="60">
        <f t="shared" si="55"/>
        <v>787.92645500326762</v>
      </c>
      <c r="S84" s="60">
        <f ca="1">AVERAGE(OFFSET($R$3,0,0,'Données projet'!$E$9+1,1))-AVERAGE(OFFSET($H$3,0,0,'Données projet'!$E$9+1,1))</f>
        <v>492.25568701818372</v>
      </c>
      <c r="T84" s="60">
        <f t="shared" si="88"/>
        <v>278.34390825661819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5.6</v>
      </c>
      <c r="AI84" s="14">
        <f>IF('Données projet'!$A$62&gt;35,AI83+AH84-AQ83,IF(A84&lt;'Données projet'!$A$62,$AF$205^A84,IF(A84='Données projet'!$A$62,'Données projet'!$B$62,AI83+AH84-AQ83)))</f>
        <v>245.59999999999991</v>
      </c>
      <c r="AJ84" s="14">
        <f>AI84*VLOOKUP('Données projet'!$B$10,Paramètres!$A$1:$I$89,3,0)*VLOOKUP('Données projet'!$B$10,Paramètres!$A$1:$I$89,5,0)</f>
        <v>264.36383999999987</v>
      </c>
      <c r="AK84" s="14">
        <f t="shared" si="89"/>
        <v>63.651669282160768</v>
      </c>
      <c r="AL84" s="22">
        <f t="shared" si="58"/>
        <v>571.29367866642974</v>
      </c>
      <c r="AM84" s="60">
        <f t="shared" si="59"/>
        <v>844.63568972091434</v>
      </c>
      <c r="AN84" s="60">
        <f ca="1">AVERAGE(OFFSET($AM$3,0,0,'Données projet'!$E$10+1,1))-AVERAGE(OFFSET($H$3,0,0,'Données projet'!$E$10+1,1))</f>
        <v>538.82527894410987</v>
      </c>
      <c r="AO84" s="60">
        <f t="shared" si="90"/>
        <v>303.03291289998936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3.8461538461538454</v>
      </c>
      <c r="BD84" s="13">
        <f>IF('Données projet'!$A$88&gt;35,BD83+BC84-BL83,IF(A84&lt;'Données projet'!$A$88,$BA$205^A84,IF(A84='Données projet'!$A$88,'Données projet'!$B$88,BD83+BC84-BL83)))</f>
        <v>253.84615384615367</v>
      </c>
      <c r="BE84" s="14">
        <f>BD84*VLOOKUP('Données projet'!$B$11,Paramètres!$A$1:$I$89,3,0)*VLOOKUP('Données projet'!$B$11,Paramètres!$A$1:$I$89,5,0)</f>
        <v>170.27999999999989</v>
      </c>
      <c r="BF84" s="14">
        <f t="shared" si="91"/>
        <v>43.152728263239666</v>
      </c>
      <c r="BG84" s="22">
        <f t="shared" si="61"/>
        <v>371.72866839180887</v>
      </c>
      <c r="BH84" s="60">
        <f t="shared" si="62"/>
        <v>645.07067944629352</v>
      </c>
      <c r="BI84" s="60">
        <f ca="1">AVERAGE(OFFSET($BH$3,0,0,'Données projet'!$E$11+1,1))-AVERAGE(OFFSET($H$3,0,0,'Données projet'!$E$11+1,1))</f>
        <v>320.48455812702457</v>
      </c>
      <c r="BJ84" s="60">
        <f t="shared" si="92"/>
        <v>232.64090657223622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1.1368683772161603E-13</v>
      </c>
      <c r="BZ84" s="14">
        <f>BY84*VLOOKUP('Données projet'!$B$12,Paramètres!$A$1:$I$89,3,0)*VLOOKUP('Données projet'!$B$12,Paramètres!$A$1:$I$89,5,0)</f>
        <v>8.8675733422860506E-14</v>
      </c>
      <c r="CA84" s="14">
        <f t="shared" si="93"/>
        <v>1.3509285393066301E-12</v>
      </c>
      <c r="CB84" s="22">
        <f t="shared" si="64"/>
        <v>2.5073107750038623E-12</v>
      </c>
      <c r="CC84" s="60">
        <f t="shared" si="65"/>
        <v>273.34201105448716</v>
      </c>
      <c r="CD84" s="60">
        <f ca="1">AVERAGE(OFFSET($CC$3,0,0,'Données projet'!$E$12+1,1))-AVERAGE(OFFSET($H$3,0,0,'Données projet'!$E$12+1,1))</f>
        <v>310.59417800585902</v>
      </c>
      <c r="CE84" s="60">
        <f t="shared" si="94"/>
        <v>300.68406973087804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3.6</v>
      </c>
      <c r="CT84" s="13">
        <f>IF('Données projet'!$A$140&gt;35,CT83+CS84-DB83,IF(A84&lt;'Données projet'!$A$140,$CQ$205^A84,IF(A84='Données projet'!$A$140,'Données projet'!$B$140,CT83+CS84-DB83)))</f>
        <v>199.60000000000019</v>
      </c>
      <c r="CU84" s="18">
        <f>CT84*VLOOKUP('Données projet'!$B$13,Paramètres!$A$1:$I$89,3,0)*VLOOKUP('Données projet'!$B$13,Paramètres!$A$1:$I$89,5,0)</f>
        <v>130.77792000000014</v>
      </c>
      <c r="CV84" s="14">
        <f t="shared" si="95"/>
        <v>34.176051340149542</v>
      </c>
      <c r="CW84" s="22">
        <f t="shared" si="67"/>
        <v>287.29483341742736</v>
      </c>
      <c r="CX84" s="60">
        <f t="shared" si="68"/>
        <v>560.63684447191201</v>
      </c>
      <c r="CY84" s="60">
        <f ca="1">AVERAGE(OFFSET($CX$3,0,0,'Données projet'!$E$13+1,1))-AVERAGE(OFFSET($H$3,0,0,'Données projet'!$E$13+1,1))</f>
        <v>265.32756131561285</v>
      </c>
      <c r="CZ84" s="60">
        <f t="shared" si="96"/>
        <v>278.34390825661831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0" t="e">
        <f t="shared" si="71"/>
        <v>#N/A</v>
      </c>
      <c r="DT84" s="60" t="e">
        <f ca="1">AVERAGE(OFFSET($DS$3,0,0,'Données projet'!$E$14+1,1))-AVERAGE(OFFSET($H$3,0,0,'Données projet'!$E$14+1,1))</f>
        <v>#N/A</v>
      </c>
      <c r="DU84" s="60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0" t="e">
        <f t="shared" si="74"/>
        <v>#N/A</v>
      </c>
      <c r="EO84" s="60" t="e">
        <f ca="1">AVERAGE(OFFSET($EN$3,0,0,'Données projet'!$E$15+1,1))-AVERAGE(OFFSET($H$3,0,0,'Données projet'!$E$15+1,1))</f>
        <v>#N/A</v>
      </c>
      <c r="EP84" s="60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0" t="e">
        <f t="shared" si="77"/>
        <v>#N/A</v>
      </c>
      <c r="FJ84" s="60" t="e">
        <f ca="1">AVERAGE(OFFSET($FI$3,0,0,'Données projet'!$E$16+1,1))-AVERAGE(OFFSET($H$3,0,0,'Données projet'!$E$16+1,1))</f>
        <v>#N/A</v>
      </c>
      <c r="FK84" s="60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0" t="e">
        <f t="shared" si="80"/>
        <v>#N/A</v>
      </c>
      <c r="GE84" s="60" t="e">
        <f ca="1">AVERAGE(OFFSET($GD$3,0,0,'Données projet'!$E$17+1,1))-AVERAGE(OFFSET($H$3,0,0,'Données projet'!$E$17+1,1))</f>
        <v>#N/A</v>
      </c>
      <c r="GF84" s="60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64.547821196677631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0" t="e">
        <f t="shared" si="83"/>
        <v>#N/A</v>
      </c>
      <c r="GZ84" s="60" t="e">
        <f ca="1">AVERAGE(OFFSET($GY$3,0,0,'Données projet'!$E$18+1,1))-AVERAGE(OFFSET($H$3,0,0,'Données projet'!$E$18+1,1))</f>
        <v>#N/A</v>
      </c>
      <c r="HA84" s="60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4.5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16.5</v>
      </c>
      <c r="H85" s="68">
        <f t="shared" si="56"/>
        <v>190.66666666666666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5.6</v>
      </c>
      <c r="N85" s="14">
        <f>IF('Données projet'!$A$36&gt;35,N84+M85-V84,IF(A85&lt;'Données projet'!$A$36,$K$205^A85,IF(A85='Données projet'!$A$36,'Données projet'!$B$36,N84+M85-V84)))</f>
        <v>251.1999999999999</v>
      </c>
      <c r="O85" s="14">
        <f>N85*VLOOKUP('Données projet'!$B$9,Paramètres!$A$1:$I$89,3,0)*VLOOKUP('Données projet'!$B$9,Paramètres!$A$1:$I$89,5,0)</f>
        <v>242.96063999999993</v>
      </c>
      <c r="P85" s="14">
        <f t="shared" si="87"/>
        <v>59.076071351835715</v>
      </c>
      <c r="Q85" s="22">
        <f t="shared" si="54"/>
        <v>526.04727227111368</v>
      </c>
      <c r="R85" s="60">
        <f t="shared" si="55"/>
        <v>799.73608807323535</v>
      </c>
      <c r="S85" s="60">
        <f ca="1">AVERAGE(OFFSET($R$3,0,0,'Données projet'!$E$9+1,1))-AVERAGE(OFFSET($H$3,0,0,'Données projet'!$E$9+1,1))</f>
        <v>492.25568701818372</v>
      </c>
      <c r="T85" s="60">
        <f t="shared" si="88"/>
        <v>278.34390825661819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5.6</v>
      </c>
      <c r="AI85" s="14">
        <f>IF('Données projet'!$A$62&gt;35,AI84+AH85-AQ84,IF(A85&lt;'Données projet'!$A$62,$AF$205^A85,IF(A85='Données projet'!$A$62,'Données projet'!$B$62,AI84+AH85-AQ84)))</f>
        <v>251.1999999999999</v>
      </c>
      <c r="AJ85" s="14">
        <f>AI85*VLOOKUP('Données projet'!$B$10,Paramètres!$A$1:$I$89,3,0)*VLOOKUP('Données projet'!$B$10,Paramètres!$A$1:$I$89,5,0)</f>
        <v>270.39167999999989</v>
      </c>
      <c r="AK85" s="14">
        <f t="shared" si="89"/>
        <v>64.932386654872516</v>
      </c>
      <c r="AL85" s="22">
        <f t="shared" si="58"/>
        <v>584.02274942390272</v>
      </c>
      <c r="AM85" s="60">
        <f t="shared" si="59"/>
        <v>857.71156522602439</v>
      </c>
      <c r="AN85" s="60">
        <f ca="1">AVERAGE(OFFSET($AM$3,0,0,'Données projet'!$E$10+1,1))-AVERAGE(OFFSET($H$3,0,0,'Données projet'!$E$10+1,1))</f>
        <v>538.82527894410987</v>
      </c>
      <c r="AO85" s="60">
        <f t="shared" si="90"/>
        <v>303.03291289998936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3.8461538461538454</v>
      </c>
      <c r="BD85" s="13">
        <f>IF('Données projet'!$A$88&gt;35,BD84+BC85-BL84,IF(A85&lt;'Données projet'!$A$88,$BA$205^A85,IF(A85='Données projet'!$A$88,'Données projet'!$B$88,BD84+BC85-BL84)))</f>
        <v>257.69230769230751</v>
      </c>
      <c r="BE85" s="14">
        <f>BD85*VLOOKUP('Données projet'!$B$11,Paramètres!$A$1:$I$89,3,0)*VLOOKUP('Données projet'!$B$11,Paramètres!$A$1:$I$89,5,0)</f>
        <v>172.85999999999987</v>
      </c>
      <c r="BF85" s="14">
        <f t="shared" si="91"/>
        <v>43.729945161157801</v>
      </c>
      <c r="BG85" s="22">
        <f t="shared" si="61"/>
        <v>377.22748782234959</v>
      </c>
      <c r="BH85" s="60">
        <f t="shared" si="62"/>
        <v>650.91630362447131</v>
      </c>
      <c r="BI85" s="60">
        <f ca="1">AVERAGE(OFFSET($BH$3,0,0,'Données projet'!$E$11+1,1))-AVERAGE(OFFSET($H$3,0,0,'Données projet'!$E$11+1,1))</f>
        <v>320.48455812702457</v>
      </c>
      <c r="BJ85" s="60">
        <f t="shared" si="92"/>
        <v>232.64090657223622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1.1368683772161603E-13</v>
      </c>
      <c r="BZ85" s="14">
        <f>BY85*VLOOKUP('Données projet'!$B$12,Paramètres!$A$1:$I$89,3,0)*VLOOKUP('Données projet'!$B$12,Paramètres!$A$1:$I$89,5,0)</f>
        <v>8.8675733422860506E-14</v>
      </c>
      <c r="CA85" s="14">
        <f t="shared" si="93"/>
        <v>1.3509285393066301E-12</v>
      </c>
      <c r="CB85" s="22">
        <f t="shared" si="64"/>
        <v>2.5073107750038623E-12</v>
      </c>
      <c r="CC85" s="60">
        <f t="shared" si="65"/>
        <v>273.68881580212417</v>
      </c>
      <c r="CD85" s="60">
        <f ca="1">AVERAGE(OFFSET($CC$3,0,0,'Données projet'!$E$12+1,1))-AVERAGE(OFFSET($H$3,0,0,'Données projet'!$E$12+1,1))</f>
        <v>310.59417800585902</v>
      </c>
      <c r="CE85" s="60">
        <f t="shared" si="94"/>
        <v>300.68406973087804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3.6</v>
      </c>
      <c r="CT85" s="13">
        <f>IF('Données projet'!$A$140&gt;35,CT84+CS85-DB84,IF(A85&lt;'Données projet'!$A$140,$CQ$205^A85,IF(A85='Données projet'!$A$140,'Données projet'!$B$140,CT84+CS85-DB84)))</f>
        <v>203.20000000000019</v>
      </c>
      <c r="CU85" s="18">
        <f>CT85*VLOOKUP('Données projet'!$B$13,Paramètres!$A$1:$I$89,3,0)*VLOOKUP('Données projet'!$B$13,Paramètres!$A$1:$I$89,5,0)</f>
        <v>133.13664000000014</v>
      </c>
      <c r="CV85" s="14">
        <f t="shared" si="95"/>
        <v>34.720135986247172</v>
      </c>
      <c r="CW85" s="22">
        <f t="shared" si="67"/>
        <v>292.35055150938075</v>
      </c>
      <c r="CX85" s="60">
        <f t="shared" si="68"/>
        <v>566.03936731150247</v>
      </c>
      <c r="CY85" s="60">
        <f ca="1">AVERAGE(OFFSET($CX$3,0,0,'Données projet'!$E$13+1,1))-AVERAGE(OFFSET($H$3,0,0,'Données projet'!$E$13+1,1))</f>
        <v>265.32756131561285</v>
      </c>
      <c r="CZ85" s="60">
        <f t="shared" si="96"/>
        <v>278.34390825661831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0" t="e">
        <f t="shared" si="71"/>
        <v>#N/A</v>
      </c>
      <c r="DT85" s="60" t="e">
        <f ca="1">AVERAGE(OFFSET($DS$3,0,0,'Données projet'!$E$14+1,1))-AVERAGE(OFFSET($H$3,0,0,'Données projet'!$E$14+1,1))</f>
        <v>#N/A</v>
      </c>
      <c r="DU85" s="60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0" t="e">
        <f t="shared" si="74"/>
        <v>#N/A</v>
      </c>
      <c r="EO85" s="60" t="e">
        <f ca="1">AVERAGE(OFFSET($EN$3,0,0,'Données projet'!$E$15+1,1))-AVERAGE(OFFSET($H$3,0,0,'Données projet'!$E$15+1,1))</f>
        <v>#N/A</v>
      </c>
      <c r="EP85" s="60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0" t="e">
        <f t="shared" si="77"/>
        <v>#N/A</v>
      </c>
      <c r="FJ85" s="60" t="e">
        <f ca="1">AVERAGE(OFFSET($FI$3,0,0,'Données projet'!$E$16+1,1))-AVERAGE(OFFSET($H$3,0,0,'Données projet'!$E$16+1,1))</f>
        <v>#N/A</v>
      </c>
      <c r="FK85" s="60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0" t="e">
        <f t="shared" si="80"/>
        <v>#N/A</v>
      </c>
      <c r="GE85" s="60" t="e">
        <f ca="1">AVERAGE(OFFSET($GD$3,0,0,'Données projet'!$E$17+1,1))-AVERAGE(OFFSET($H$3,0,0,'Données projet'!$E$17+1,1))</f>
        <v>#N/A</v>
      </c>
      <c r="GF85" s="60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64.642404309669544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0" t="e">
        <f t="shared" si="83"/>
        <v>#N/A</v>
      </c>
      <c r="GZ85" s="60" t="e">
        <f ca="1">AVERAGE(OFFSET($GY$3,0,0,'Données projet'!$E$18+1,1))-AVERAGE(OFFSET($H$3,0,0,'Données projet'!$E$18+1,1))</f>
        <v>#N/A</v>
      </c>
      <c r="HA85" s="60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4.5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16.5</v>
      </c>
      <c r="H86" s="68">
        <f t="shared" si="56"/>
        <v>190.66666666666666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5.6</v>
      </c>
      <c r="N86" s="14">
        <f>IF('Données projet'!$A$36&gt;35,N85+M86-V85,IF(A86&lt;'Données projet'!$A$36,$K$205^A86,IF(A86='Données projet'!$A$36,'Données projet'!$B$36,N85+M86-V85)))</f>
        <v>256.7999999999999</v>
      </c>
      <c r="O86" s="14">
        <f>N86*VLOOKUP('Données projet'!$B$9,Paramètres!$A$1:$I$89,3,0)*VLOOKUP('Données projet'!$B$9,Paramètres!$A$1:$I$89,5,0)</f>
        <v>248.37695999999988</v>
      </c>
      <c r="P86" s="14">
        <f t="shared" si="87"/>
        <v>60.238259626372319</v>
      </c>
      <c r="Q86" s="22">
        <f t="shared" si="54"/>
        <v>537.50484084926495</v>
      </c>
      <c r="R86" s="60">
        <f t="shared" si="55"/>
        <v>811.53444511199132</v>
      </c>
      <c r="S86" s="60">
        <f ca="1">AVERAGE(OFFSET($R$3,0,0,'Données projet'!$E$9+1,1))-AVERAGE(OFFSET($H$3,0,0,'Données projet'!$E$9+1,1))</f>
        <v>492.25568701818372</v>
      </c>
      <c r="T86" s="60">
        <f t="shared" si="88"/>
        <v>278.34390825661819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5.6</v>
      </c>
      <c r="AI86" s="14">
        <f>IF('Données projet'!$A$62&gt;35,AI85+AH86-AQ85,IF(A86&lt;'Données projet'!$A$62,$AF$205^A86,IF(A86='Données projet'!$A$62,'Données projet'!$B$62,AI85+AH86-AQ85)))</f>
        <v>256.7999999999999</v>
      </c>
      <c r="AJ86" s="14">
        <f>AI86*VLOOKUP('Données projet'!$B$10,Paramètres!$A$1:$I$89,3,0)*VLOOKUP('Données projet'!$B$10,Paramètres!$A$1:$I$89,5,0)</f>
        <v>276.41951999999986</v>
      </c>
      <c r="AK86" s="14">
        <f t="shared" si="89"/>
        <v>66.209784705913108</v>
      </c>
      <c r="AL86" s="22">
        <f t="shared" si="58"/>
        <v>596.74603902946512</v>
      </c>
      <c r="AM86" s="60">
        <f t="shared" si="59"/>
        <v>870.77564329219149</v>
      </c>
      <c r="AN86" s="60">
        <f ca="1">AVERAGE(OFFSET($AM$3,0,0,'Données projet'!$E$10+1,1))-AVERAGE(OFFSET($H$3,0,0,'Données projet'!$E$10+1,1))</f>
        <v>538.82527894410987</v>
      </c>
      <c r="AO86" s="60">
        <f t="shared" si="90"/>
        <v>303.03291289998936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3.8461538461538454</v>
      </c>
      <c r="BD86" s="13">
        <f>IF('Données projet'!$A$88&gt;35,BD85+BC86-BL85,IF(A86&lt;'Données projet'!$A$88,$BA$205^A86,IF(A86='Données projet'!$A$88,'Données projet'!$B$88,BD85+BC86-BL85)))</f>
        <v>261.53846153846138</v>
      </c>
      <c r="BE86" s="14">
        <f>BD86*VLOOKUP('Données projet'!$B$11,Paramètres!$A$1:$I$89,3,0)*VLOOKUP('Données projet'!$B$11,Paramètres!$A$1:$I$89,5,0)</f>
        <v>175.43999999999991</v>
      </c>
      <c r="BF86" s="14">
        <f t="shared" si="91"/>
        <v>44.306160083661858</v>
      </c>
      <c r="BG86" s="22">
        <f t="shared" si="61"/>
        <v>382.72456214571093</v>
      </c>
      <c r="BH86" s="60">
        <f t="shared" si="62"/>
        <v>656.75416640843741</v>
      </c>
      <c r="BI86" s="60">
        <f ca="1">AVERAGE(OFFSET($BH$3,0,0,'Données projet'!$E$11+1,1))-AVERAGE(OFFSET($H$3,0,0,'Données projet'!$E$11+1,1))</f>
        <v>320.48455812702457</v>
      </c>
      <c r="BJ86" s="60">
        <f t="shared" si="92"/>
        <v>232.64090657223622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1.1368683772161603E-13</v>
      </c>
      <c r="BZ86" s="14">
        <f>BY86*VLOOKUP('Données projet'!$B$12,Paramètres!$A$1:$I$89,3,0)*VLOOKUP('Données projet'!$B$12,Paramètres!$A$1:$I$89,5,0)</f>
        <v>8.8675733422860506E-14</v>
      </c>
      <c r="CA86" s="14">
        <f t="shared" si="93"/>
        <v>1.3509285393066301E-12</v>
      </c>
      <c r="CB86" s="22">
        <f t="shared" si="64"/>
        <v>2.5073107750038623E-12</v>
      </c>
      <c r="CC86" s="60">
        <f t="shared" si="65"/>
        <v>274.02960426272892</v>
      </c>
      <c r="CD86" s="60">
        <f ca="1">AVERAGE(OFFSET($CC$3,0,0,'Données projet'!$E$12+1,1))-AVERAGE(OFFSET($H$3,0,0,'Données projet'!$E$12+1,1))</f>
        <v>310.59417800585902</v>
      </c>
      <c r="CE86" s="60">
        <f t="shared" si="94"/>
        <v>300.68406973087804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3.6</v>
      </c>
      <c r="CT86" s="13">
        <f>IF('Données projet'!$A$140&gt;35,CT85+CS86-DB85,IF(A86&lt;'Données projet'!$A$140,$CQ$205^A86,IF(A86='Données projet'!$A$140,'Données projet'!$B$140,CT85+CS86-DB85)))</f>
        <v>206.80000000000018</v>
      </c>
      <c r="CU86" s="18">
        <f>CT86*VLOOKUP('Données projet'!$B$13,Paramètres!$A$1:$I$89,3,0)*VLOOKUP('Données projet'!$B$13,Paramètres!$A$1:$I$89,5,0)</f>
        <v>135.49536000000012</v>
      </c>
      <c r="CV86" s="14">
        <f t="shared" si="95"/>
        <v>35.263099712541788</v>
      </c>
      <c r="CW86" s="22">
        <f t="shared" si="67"/>
        <v>297.40431733267718</v>
      </c>
      <c r="CX86" s="60">
        <f t="shared" si="68"/>
        <v>571.4339215954036</v>
      </c>
      <c r="CY86" s="60">
        <f ca="1">AVERAGE(OFFSET($CX$3,0,0,'Données projet'!$E$13+1,1))-AVERAGE(OFFSET($H$3,0,0,'Données projet'!$E$13+1,1))</f>
        <v>265.32756131561285</v>
      </c>
      <c r="CZ86" s="60">
        <f t="shared" si="96"/>
        <v>278.34390825661831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0" t="e">
        <f t="shared" si="71"/>
        <v>#N/A</v>
      </c>
      <c r="DT86" s="60" t="e">
        <f ca="1">AVERAGE(OFFSET($DS$3,0,0,'Données projet'!$E$14+1,1))-AVERAGE(OFFSET($H$3,0,0,'Données projet'!$E$14+1,1))</f>
        <v>#N/A</v>
      </c>
      <c r="DU86" s="60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0" t="e">
        <f t="shared" si="74"/>
        <v>#N/A</v>
      </c>
      <c r="EO86" s="60" t="e">
        <f ca="1">AVERAGE(OFFSET($EN$3,0,0,'Données projet'!$E$15+1,1))-AVERAGE(OFFSET($H$3,0,0,'Données projet'!$E$15+1,1))</f>
        <v>#N/A</v>
      </c>
      <c r="EP86" s="60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0" t="e">
        <f t="shared" si="77"/>
        <v>#N/A</v>
      </c>
      <c r="FJ86" s="60" t="e">
        <f ca="1">AVERAGE(OFFSET($FI$3,0,0,'Données projet'!$E$16+1,1))-AVERAGE(OFFSET($H$3,0,0,'Données projet'!$E$16+1,1))</f>
        <v>#N/A</v>
      </c>
      <c r="FK86" s="60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0" t="e">
        <f t="shared" si="80"/>
        <v>#N/A</v>
      </c>
      <c r="GE86" s="60" t="e">
        <f ca="1">AVERAGE(OFFSET($GD$3,0,0,'Données projet'!$E$17+1,1))-AVERAGE(OFFSET($H$3,0,0,'Données projet'!$E$17+1,1))</f>
        <v>#N/A</v>
      </c>
      <c r="GF86" s="60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64.735346617107211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0" t="e">
        <f t="shared" si="83"/>
        <v>#N/A</v>
      </c>
      <c r="GZ86" s="60" t="e">
        <f ca="1">AVERAGE(OFFSET($GY$3,0,0,'Données projet'!$E$18+1,1))-AVERAGE(OFFSET($H$3,0,0,'Données projet'!$E$18+1,1))</f>
        <v>#N/A</v>
      </c>
      <c r="HA86" s="60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4.5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16.5</v>
      </c>
      <c r="H87" s="68">
        <f t="shared" si="56"/>
        <v>190.66666666666666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5.6</v>
      </c>
      <c r="N87" s="14">
        <f>IF('Données projet'!$A$36&gt;35,N86+M87-V86,IF(A87&lt;'Données projet'!$A$36,$K$205^A87,IF(A87='Données projet'!$A$36,'Données projet'!$B$36,N86+M87-V86)))</f>
        <v>262.39999999999992</v>
      </c>
      <c r="O87" s="14">
        <f>N87*VLOOKUP('Données projet'!$B$9,Paramètres!$A$1:$I$89,3,0)*VLOOKUP('Données projet'!$B$9,Paramètres!$A$1:$I$89,5,0)</f>
        <v>253.79327999999995</v>
      </c>
      <c r="P87" s="14">
        <f t="shared" si="87"/>
        <v>61.39750139179521</v>
      </c>
      <c r="Q87" s="22">
        <f t="shared" si="54"/>
        <v>548.95727759070985</v>
      </c>
      <c r="R87" s="60">
        <f t="shared" si="55"/>
        <v>823.32175839613842</v>
      </c>
      <c r="S87" s="60">
        <f ca="1">AVERAGE(OFFSET($R$3,0,0,'Données projet'!$E$9+1,1))-AVERAGE(OFFSET($H$3,0,0,'Données projet'!$E$9+1,1))</f>
        <v>492.25568701818372</v>
      </c>
      <c r="T87" s="60">
        <f t="shared" si="88"/>
        <v>278.34390825661819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5.6</v>
      </c>
      <c r="AI87" s="14">
        <f>IF('Données projet'!$A$62&gt;35,AI86+AH87-AQ86,IF(A87&lt;'Données projet'!$A$62,$AF$205^A87,IF(A87='Données projet'!$A$62,'Données projet'!$B$62,AI86+AH87-AQ86)))</f>
        <v>262.39999999999992</v>
      </c>
      <c r="AJ87" s="14">
        <f>AI87*VLOOKUP('Données projet'!$B$10,Paramètres!$A$1:$I$89,3,0)*VLOOKUP('Données projet'!$B$10,Paramètres!$A$1:$I$89,5,0)</f>
        <v>282.44735999999989</v>
      </c>
      <c r="AK87" s="14">
        <f t="shared" si="89"/>
        <v>67.48394415518699</v>
      </c>
      <c r="AL87" s="22">
        <f t="shared" si="58"/>
        <v>609.46368807028375</v>
      </c>
      <c r="AM87" s="60">
        <f t="shared" si="59"/>
        <v>883.82816887571244</v>
      </c>
      <c r="AN87" s="60">
        <f ca="1">AVERAGE(OFFSET($AM$3,0,0,'Données projet'!$E$10+1,1))-AVERAGE(OFFSET($H$3,0,0,'Données projet'!$E$10+1,1))</f>
        <v>538.82527894410987</v>
      </c>
      <c r="AO87" s="60">
        <f t="shared" si="90"/>
        <v>303.03291289998936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3.8461538461538454</v>
      </c>
      <c r="BD87" s="13">
        <f>IF('Données projet'!$A$88&gt;35,BD86+BC87-BL86,IF(A87&lt;'Données projet'!$A$88,$BA$205^A87,IF(A87='Données projet'!$A$88,'Données projet'!$B$88,BD86+BC87-BL86)))</f>
        <v>265.38461538461524</v>
      </c>
      <c r="BE87" s="14">
        <f>BD87*VLOOKUP('Données projet'!$B$11,Paramètres!$A$1:$I$89,3,0)*VLOOKUP('Données projet'!$B$11,Paramètres!$A$1:$I$89,5,0)</f>
        <v>178.01999999999992</v>
      </c>
      <c r="BF87" s="14">
        <f t="shared" si="91"/>
        <v>44.881389467952083</v>
      </c>
      <c r="BG87" s="22">
        <f t="shared" si="61"/>
        <v>388.21991999001642</v>
      </c>
      <c r="BH87" s="60">
        <f t="shared" si="62"/>
        <v>662.58440079544505</v>
      </c>
      <c r="BI87" s="60">
        <f ca="1">AVERAGE(OFFSET($BH$3,0,0,'Données projet'!$E$11+1,1))-AVERAGE(OFFSET($H$3,0,0,'Données projet'!$E$11+1,1))</f>
        <v>320.48455812702457</v>
      </c>
      <c r="BJ87" s="60">
        <f t="shared" si="92"/>
        <v>232.64090657223622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1.1368683772161603E-13</v>
      </c>
      <c r="BZ87" s="14">
        <f>BY87*VLOOKUP('Données projet'!$B$12,Paramètres!$A$1:$I$89,3,0)*VLOOKUP('Données projet'!$B$12,Paramètres!$A$1:$I$89,5,0)</f>
        <v>8.8675733422860506E-14</v>
      </c>
      <c r="CA87" s="14">
        <f t="shared" si="93"/>
        <v>1.3509285393066301E-12</v>
      </c>
      <c r="CB87" s="22">
        <f t="shared" si="64"/>
        <v>2.5073107750038623E-12</v>
      </c>
      <c r="CC87" s="60">
        <f t="shared" si="65"/>
        <v>274.36448080543113</v>
      </c>
      <c r="CD87" s="60">
        <f ca="1">AVERAGE(OFFSET($CC$3,0,0,'Données projet'!$E$12+1,1))-AVERAGE(OFFSET($H$3,0,0,'Données projet'!$E$12+1,1))</f>
        <v>310.59417800585902</v>
      </c>
      <c r="CE87" s="60">
        <f t="shared" si="94"/>
        <v>300.68406973087804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3.6</v>
      </c>
      <c r="CT87" s="13">
        <f>IF('Données projet'!$A$140&gt;35,CT86+CS87-DB86,IF(A87&lt;'Données projet'!$A$140,$CQ$205^A87,IF(A87='Données projet'!$A$140,'Données projet'!$B$140,CT86+CS87-DB86)))</f>
        <v>210.40000000000018</v>
      </c>
      <c r="CU87" s="18">
        <f>CT87*VLOOKUP('Données projet'!$B$13,Paramètres!$A$1:$I$89,3,0)*VLOOKUP('Données projet'!$B$13,Paramètres!$A$1:$I$89,5,0)</f>
        <v>137.8540800000001</v>
      </c>
      <c r="CV87" s="14">
        <f t="shared" si="95"/>
        <v>35.804964283629992</v>
      </c>
      <c r="CW87" s="22">
        <f t="shared" si="67"/>
        <v>302.45616879398909</v>
      </c>
      <c r="CX87" s="60">
        <f t="shared" si="68"/>
        <v>576.82064959941772</v>
      </c>
      <c r="CY87" s="60">
        <f ca="1">AVERAGE(OFFSET($CX$3,0,0,'Données projet'!$E$13+1,1))-AVERAGE(OFFSET($H$3,0,0,'Données projet'!$E$13+1,1))</f>
        <v>265.32756131561285</v>
      </c>
      <c r="CZ87" s="60">
        <f t="shared" si="96"/>
        <v>278.34390825661831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0" t="e">
        <f t="shared" si="71"/>
        <v>#N/A</v>
      </c>
      <c r="DT87" s="60" t="e">
        <f ca="1">AVERAGE(OFFSET($DS$3,0,0,'Données projet'!$E$14+1,1))-AVERAGE(OFFSET($H$3,0,0,'Données projet'!$E$14+1,1))</f>
        <v>#N/A</v>
      </c>
      <c r="DU87" s="60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0" t="e">
        <f t="shared" si="74"/>
        <v>#N/A</v>
      </c>
      <c r="EO87" s="60" t="e">
        <f ca="1">AVERAGE(OFFSET($EN$3,0,0,'Données projet'!$E$15+1,1))-AVERAGE(OFFSET($H$3,0,0,'Données projet'!$E$15+1,1))</f>
        <v>#N/A</v>
      </c>
      <c r="EP87" s="60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0" t="e">
        <f t="shared" si="77"/>
        <v>#N/A</v>
      </c>
      <c r="FJ87" s="60" t="e">
        <f ca="1">AVERAGE(OFFSET($FI$3,0,0,'Données projet'!$E$16+1,1))-AVERAGE(OFFSET($H$3,0,0,'Données projet'!$E$16+1,1))</f>
        <v>#N/A</v>
      </c>
      <c r="FK87" s="60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0" t="e">
        <f t="shared" si="80"/>
        <v>#N/A</v>
      </c>
      <c r="GE87" s="60" t="e">
        <f ca="1">AVERAGE(OFFSET($GD$3,0,0,'Données projet'!$E$17+1,1))-AVERAGE(OFFSET($H$3,0,0,'Données projet'!$E$17+1,1))</f>
        <v>#N/A</v>
      </c>
      <c r="GF87" s="60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64.826676583298706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0" t="e">
        <f t="shared" si="83"/>
        <v>#N/A</v>
      </c>
      <c r="GZ87" s="60" t="e">
        <f ca="1">AVERAGE(OFFSET($GY$3,0,0,'Données projet'!$E$18+1,1))-AVERAGE(OFFSET($H$3,0,0,'Données projet'!$E$18+1,1))</f>
        <v>#N/A</v>
      </c>
      <c r="HA87" s="60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4.5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16.5</v>
      </c>
      <c r="H88" s="68">
        <f t="shared" si="56"/>
        <v>190.66666666666666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5.6</v>
      </c>
      <c r="N88" s="14">
        <f>IF('Données projet'!$A$36&gt;35,N87+M88-V87,IF(A88&lt;'Données projet'!$A$36,$K$205^A88,IF(A88='Données projet'!$A$36,'Données projet'!$B$36,N87+M88-V87)))</f>
        <v>267.99999999999994</v>
      </c>
      <c r="O88" s="14">
        <f>N88*VLOOKUP('Données projet'!$B$9,Paramètres!$A$1:$I$89,3,0)*VLOOKUP('Données projet'!$B$9,Paramètres!$A$1:$I$89,5,0)</f>
        <v>259.20959999999997</v>
      </c>
      <c r="P88" s="14">
        <f t="shared" si="87"/>
        <v>62.553866774106702</v>
      </c>
      <c r="Q88" s="22">
        <f t="shared" si="54"/>
        <v>560.40470463156907</v>
      </c>
      <c r="R88" s="60">
        <f t="shared" si="55"/>
        <v>835.09825262035565</v>
      </c>
      <c r="S88" s="60">
        <f ca="1">AVERAGE(OFFSET($R$3,0,0,'Données projet'!$E$9+1,1))-AVERAGE(OFFSET($H$3,0,0,'Données projet'!$E$9+1,1))</f>
        <v>492.25568701818372</v>
      </c>
      <c r="T88" s="60">
        <f t="shared" si="88"/>
        <v>278.34390825661819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 t="e">
        <f>VLOOKUP(A88,'Données projet'!$A$61:$I$81,2,0)</f>
        <v>#N/A</v>
      </c>
      <c r="AG88" s="13" t="e">
        <f>VLOOKUP(A88,'Données projet'!$A$61:$I$81,9,0)</f>
        <v>#N/A</v>
      </c>
      <c r="AH88" s="13">
        <f t="array" ref="AH88">INDEX(AG:AG,MIN(IF(ISNUMBER(AG88:AG284),ROW(AG88:AG284),"")))</f>
        <v>5.6</v>
      </c>
      <c r="AI88" s="14">
        <f>IF('Données projet'!$A$62&gt;35,AI87+AH88-AQ87,IF(A88&lt;'Données projet'!$A$62,$AF$205^A88,IF(A88='Données projet'!$A$62,'Données projet'!$B$62,AI87+AH88-AQ87)))</f>
        <v>267.99999999999994</v>
      </c>
      <c r="AJ88" s="14">
        <f>AI88*VLOOKUP('Données projet'!$B$10,Paramètres!$A$1:$I$89,3,0)*VLOOKUP('Données projet'!$B$10,Paramètres!$A$1:$I$89,5,0)</f>
        <v>288.47519999999997</v>
      </c>
      <c r="AK88" s="14">
        <f t="shared" si="89"/>
        <v>68.754942080410842</v>
      </c>
      <c r="AL88" s="22">
        <f t="shared" si="58"/>
        <v>622.17583079004874</v>
      </c>
      <c r="AM88" s="60">
        <f t="shared" si="59"/>
        <v>896.86937877883543</v>
      </c>
      <c r="AN88" s="60">
        <f ca="1">AVERAGE(OFFSET($AM$3,0,0,'Données projet'!$E$10+1,1))-AVERAGE(OFFSET($H$3,0,0,'Données projet'!$E$10+1,1))</f>
        <v>538.82527894410987</v>
      </c>
      <c r="AO88" s="60">
        <f t="shared" si="90"/>
        <v>303.03291289998936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>
        <f>VLOOKUP(A88,'Données projet'!$A$87:$I$107,2,0)</f>
        <v>269.23076923076923</v>
      </c>
      <c r="BB88" s="13">
        <f>VLOOKUP(A88,'Données projet'!$A$87:$I$107,9,0)</f>
        <v>3.8461538461538454</v>
      </c>
      <c r="BC88" s="13">
        <f t="array" ref="BC88">INDEX(BB:BB,MIN(IF(ISNUMBER(BB88:BB284),ROW(BB88:BB284),"")))</f>
        <v>3.8461538461538454</v>
      </c>
      <c r="BD88" s="13">
        <f>IF('Données projet'!$A$88&gt;35,BD87+BC88-BL87,IF(A88&lt;'Données projet'!$A$88,$BA$205^A88,IF(A88='Données projet'!$A$88,'Données projet'!$B$88,BD87+BC88-BL87)))</f>
        <v>269.23076923076911</v>
      </c>
      <c r="BE88" s="14">
        <f>BD88*VLOOKUP('Données projet'!$B$11,Paramètres!$A$1:$I$89,3,0)*VLOOKUP('Données projet'!$B$11,Paramètres!$A$1:$I$89,5,0)</f>
        <v>180.59999999999994</v>
      </c>
      <c r="BF88" s="14">
        <f t="shared" si="91"/>
        <v>45.455649247431545</v>
      </c>
      <c r="BG88" s="22">
        <f t="shared" si="61"/>
        <v>393.71358910594313</v>
      </c>
      <c r="BH88" s="60">
        <f t="shared" si="62"/>
        <v>668.40713709472971</v>
      </c>
      <c r="BI88" s="60">
        <f ca="1">AVERAGE(OFFSET($BH$3,0,0,'Données projet'!$E$11+1,1))-AVERAGE(OFFSET($H$3,0,0,'Données projet'!$E$11+1,1))</f>
        <v>320.48455812702457</v>
      </c>
      <c r="BJ88" s="60">
        <f t="shared" si="92"/>
        <v>232.64090657223622</v>
      </c>
      <c r="BK88" s="16">
        <f>IF(ISNA(VLOOKUP(A88,'Données projet'!$A$87:$I$107,3,0)),0,VLOOKUP(A88,'Données projet'!$A$87:$I$107,3,0))</f>
        <v>7</v>
      </c>
      <c r="BL88" s="16">
        <f>IF(ISNA(VLOOKUP(A88,'Données projet'!$A$87:$I$107,4,0)),0,VLOOKUP(A88,'Données projet'!$A$87:$I$107,4,0))</f>
        <v>23.717948717948715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1.1368683772161603E-13</v>
      </c>
      <c r="BZ88" s="14">
        <f>BY88*VLOOKUP('Données projet'!$B$12,Paramètres!$A$1:$I$89,3,0)*VLOOKUP('Données projet'!$B$12,Paramètres!$A$1:$I$89,5,0)</f>
        <v>8.8675733422860506E-14</v>
      </c>
      <c r="CA88" s="14">
        <f t="shared" si="93"/>
        <v>1.3509285393066301E-12</v>
      </c>
      <c r="CB88" s="22">
        <f t="shared" si="64"/>
        <v>2.5073107750038623E-12</v>
      </c>
      <c r="CC88" s="60">
        <f t="shared" si="65"/>
        <v>274.69354798878913</v>
      </c>
      <c r="CD88" s="60">
        <f ca="1">AVERAGE(OFFSET($CC$3,0,0,'Données projet'!$E$12+1,1))-AVERAGE(OFFSET($H$3,0,0,'Données projet'!$E$12+1,1))</f>
        <v>310.59417800585902</v>
      </c>
      <c r="CE88" s="60">
        <f t="shared" si="94"/>
        <v>300.68406973087804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>
        <f>VLOOKUP(A88,'Données projet'!$A$139:$I$159,2,0)</f>
        <v>214</v>
      </c>
      <c r="CR88" s="13">
        <f>VLOOKUP(A88,'Données projet'!$A$139:$I$159,9,0)</f>
        <v>3.6</v>
      </c>
      <c r="CS88" s="13">
        <f t="array" ref="CS88">INDEX(CR:CR,MIN(IF(ISNUMBER(CR88:CR284),ROW(CR88:CR284),"")))</f>
        <v>3.6</v>
      </c>
      <c r="CT88" s="13">
        <f>IF('Données projet'!$A$140&gt;35,CT87+CS88-DB87,IF(A88&lt;'Données projet'!$A$140,$CQ$205^A88,IF(A88='Données projet'!$A$140,'Données projet'!$B$140,CT87+CS88-DB87)))</f>
        <v>214.00000000000017</v>
      </c>
      <c r="CU88" s="18">
        <f>CT88*VLOOKUP('Données projet'!$B$13,Paramètres!$A$1:$I$89,3,0)*VLOOKUP('Données projet'!$B$13,Paramètres!$A$1:$I$89,5,0)</f>
        <v>140.2128000000001</v>
      </c>
      <c r="CV88" s="14">
        <f t="shared" si="95"/>
        <v>36.345750676634587</v>
      </c>
      <c r="CW88" s="22">
        <f t="shared" si="67"/>
        <v>307.50614242847206</v>
      </c>
      <c r="CX88" s="60">
        <f t="shared" si="68"/>
        <v>582.19969041725869</v>
      </c>
      <c r="CY88" s="60">
        <f ca="1">AVERAGE(OFFSET($CX$3,0,0,'Données projet'!$E$13+1,1))-AVERAGE(OFFSET($H$3,0,0,'Données projet'!$E$13+1,1))</f>
        <v>265.32756131561285</v>
      </c>
      <c r="CZ88" s="60">
        <f t="shared" si="96"/>
        <v>278.34390825661831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0" t="e">
        <f t="shared" si="71"/>
        <v>#N/A</v>
      </c>
      <c r="DT88" s="60" t="e">
        <f ca="1">AVERAGE(OFFSET($DS$3,0,0,'Données projet'!$E$14+1,1))-AVERAGE(OFFSET($H$3,0,0,'Données projet'!$E$14+1,1))</f>
        <v>#N/A</v>
      </c>
      <c r="DU88" s="60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0" t="e">
        <f t="shared" si="74"/>
        <v>#N/A</v>
      </c>
      <c r="EO88" s="60" t="e">
        <f ca="1">AVERAGE(OFFSET($EN$3,0,0,'Données projet'!$E$15+1,1))-AVERAGE(OFFSET($H$3,0,0,'Données projet'!$E$15+1,1))</f>
        <v>#N/A</v>
      </c>
      <c r="EP88" s="60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0" t="e">
        <f t="shared" si="77"/>
        <v>#N/A</v>
      </c>
      <c r="FJ88" s="60" t="e">
        <f ca="1">AVERAGE(OFFSET($FI$3,0,0,'Données projet'!$E$16+1,1))-AVERAGE(OFFSET($H$3,0,0,'Données projet'!$E$16+1,1))</f>
        <v>#N/A</v>
      </c>
      <c r="FK88" s="60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0" t="e">
        <f t="shared" si="80"/>
        <v>#N/A</v>
      </c>
      <c r="GE88" s="60" t="e">
        <f ca="1">AVERAGE(OFFSET($GD$3,0,0,'Données projet'!$E$17+1,1))-AVERAGE(OFFSET($H$3,0,0,'Données projet'!$E$17+1,1))</f>
        <v>#N/A</v>
      </c>
      <c r="GF88" s="60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64.916422178760001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0" t="e">
        <f t="shared" si="83"/>
        <v>#N/A</v>
      </c>
      <c r="GZ88" s="60" t="e">
        <f ca="1">AVERAGE(OFFSET($GY$3,0,0,'Données projet'!$E$18+1,1))-AVERAGE(OFFSET($H$3,0,0,'Données projet'!$E$18+1,1))</f>
        <v>#N/A</v>
      </c>
      <c r="HA88" s="60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4.5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16.5</v>
      </c>
      <c r="H89" s="68">
        <f t="shared" si="56"/>
        <v>190.66666666666666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5.6</v>
      </c>
      <c r="N89" s="14">
        <f>IF('Données projet'!$A$36&gt;35,N88+M89-V88,IF(A89&lt;'Données projet'!$A$36,$K$205^A89,IF(A89='Données projet'!$A$36,'Données projet'!$B$36,N88+M89-V88)))</f>
        <v>273.59999999999997</v>
      </c>
      <c r="O89" s="14">
        <f>N89*VLOOKUP('Données projet'!$B$9,Paramètres!$A$1:$I$89,3,0)*VLOOKUP('Données projet'!$B$9,Paramètres!$A$1:$I$89,5,0)</f>
        <v>264.62591999999995</v>
      </c>
      <c r="P89" s="14">
        <f t="shared" si="87"/>
        <v>63.707422801198604</v>
      </c>
      <c r="Q89" s="22">
        <f t="shared" si="54"/>
        <v>571.84723871208746</v>
      </c>
      <c r="R89" s="60">
        <f t="shared" si="55"/>
        <v>846.86414530428499</v>
      </c>
      <c r="S89" s="60">
        <f ca="1">AVERAGE(OFFSET($R$3,0,0,'Données projet'!$E$9+1,1))-AVERAGE(OFFSET($H$3,0,0,'Données projet'!$E$9+1,1))</f>
        <v>492.25568701818372</v>
      </c>
      <c r="T89" s="60">
        <f t="shared" si="88"/>
        <v>278.34390825661819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5.6</v>
      </c>
      <c r="AI89" s="14">
        <f>IF('Données projet'!$A$62&gt;35,AI88+AH89-AQ88,IF(A89&lt;'Données projet'!$A$62,$AF$205^A89,IF(A89='Données projet'!$A$62,'Données projet'!$B$62,AI88+AH89-AQ88)))</f>
        <v>273.59999999999997</v>
      </c>
      <c r="AJ89" s="14">
        <f>AI89*VLOOKUP('Données projet'!$B$10,Paramètres!$A$1:$I$89,3,0)*VLOOKUP('Données projet'!$B$10,Paramètres!$A$1:$I$89,5,0)</f>
        <v>294.50303999999994</v>
      </c>
      <c r="AK89" s="14">
        <f t="shared" si="89"/>
        <v>70.022852154069838</v>
      </c>
      <c r="AL89" s="22">
        <f t="shared" si="58"/>
        <v>634.88259550167152</v>
      </c>
      <c r="AM89" s="60">
        <f t="shared" si="59"/>
        <v>909.89950209386905</v>
      </c>
      <c r="AN89" s="60">
        <f ca="1">AVERAGE(OFFSET($AM$3,0,0,'Données projet'!$E$10+1,1))-AVERAGE(OFFSET($H$3,0,0,'Données projet'!$E$10+1,1))</f>
        <v>538.82527894410987</v>
      </c>
      <c r="AO89" s="60">
        <f t="shared" si="90"/>
        <v>303.03291289998936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3.5897435897435912</v>
      </c>
      <c r="BD89" s="13">
        <f>IF('Données projet'!$A$88&gt;35,BD88+BC89-BL88,IF(A89&lt;'Données projet'!$A$88,$BA$205^A89,IF(A89='Données projet'!$A$88,'Données projet'!$B$88,BD88+BC89-BL88)))</f>
        <v>249.10256410256397</v>
      </c>
      <c r="BE89" s="14">
        <f>BD89*VLOOKUP('Données projet'!$B$11,Paramètres!$A$1:$I$89,3,0)*VLOOKUP('Données projet'!$B$11,Paramètres!$A$1:$I$89,5,0)</f>
        <v>167.09799999999993</v>
      </c>
      <c r="BF89" s="14">
        <f t="shared" si="91"/>
        <v>42.439422250604494</v>
      </c>
      <c r="BG89" s="22">
        <f t="shared" si="61"/>
        <v>364.94434375313602</v>
      </c>
      <c r="BH89" s="60">
        <f t="shared" si="62"/>
        <v>639.96125034533361</v>
      </c>
      <c r="BI89" s="60">
        <f ca="1">AVERAGE(OFFSET($BH$3,0,0,'Données projet'!$E$11+1,1))-AVERAGE(OFFSET($H$3,0,0,'Données projet'!$E$11+1,1))</f>
        <v>320.48455812702457</v>
      </c>
      <c r="BJ89" s="60">
        <f t="shared" si="92"/>
        <v>232.64090657223622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1.1368683772161603E-13</v>
      </c>
      <c r="BZ89" s="14">
        <f>BY89*VLOOKUP('Données projet'!$B$12,Paramètres!$A$1:$I$89,3,0)*VLOOKUP('Données projet'!$B$12,Paramètres!$A$1:$I$89,5,0)</f>
        <v>8.8675733422860506E-14</v>
      </c>
      <c r="CA89" s="14">
        <f t="shared" si="93"/>
        <v>1.3509285393066301E-12</v>
      </c>
      <c r="CB89" s="22">
        <f t="shared" si="64"/>
        <v>2.5073107750038623E-12</v>
      </c>
      <c r="CC89" s="60">
        <f t="shared" si="65"/>
        <v>275.01690659220003</v>
      </c>
      <c r="CD89" s="60">
        <f ca="1">AVERAGE(OFFSET($CC$3,0,0,'Données projet'!$E$12+1,1))-AVERAGE(OFFSET($H$3,0,0,'Données projet'!$E$12+1,1))</f>
        <v>310.59417800585902</v>
      </c>
      <c r="CE89" s="60">
        <f t="shared" si="94"/>
        <v>300.68406973087804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3.4</v>
      </c>
      <c r="CT89" s="13">
        <f>IF('Données projet'!$A$140&gt;35,CT88+CS89-DB88,IF(A89&lt;'Données projet'!$A$140,$CQ$205^A89,IF(A89='Données projet'!$A$140,'Données projet'!$B$140,CT88+CS89-DB88)))</f>
        <v>217.40000000000018</v>
      </c>
      <c r="CU89" s="18">
        <f>CT89*VLOOKUP('Données projet'!$B$13,Paramètres!$A$1:$I$89,3,0)*VLOOKUP('Données projet'!$B$13,Paramètres!$A$1:$I$89,5,0)</f>
        <v>142.44048000000009</v>
      </c>
      <c r="CV89" s="14">
        <f t="shared" si="95"/>
        <v>36.855521628538284</v>
      </c>
      <c r="CW89" s="22">
        <f t="shared" si="67"/>
        <v>312.27386950303764</v>
      </c>
      <c r="CX89" s="60">
        <f t="shared" si="68"/>
        <v>587.29077609523517</v>
      </c>
      <c r="CY89" s="60">
        <f ca="1">AVERAGE(OFFSET($CX$3,0,0,'Données projet'!$E$13+1,1))-AVERAGE(OFFSET($H$3,0,0,'Données projet'!$E$13+1,1))</f>
        <v>265.32756131561285</v>
      </c>
      <c r="CZ89" s="60">
        <f t="shared" si="96"/>
        <v>278.34390825661831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0" t="e">
        <f t="shared" si="71"/>
        <v>#N/A</v>
      </c>
      <c r="DT89" s="60" t="e">
        <f ca="1">AVERAGE(OFFSET($DS$3,0,0,'Données projet'!$E$14+1,1))-AVERAGE(OFFSET($H$3,0,0,'Données projet'!$E$14+1,1))</f>
        <v>#N/A</v>
      </c>
      <c r="DU89" s="60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0" t="e">
        <f t="shared" si="74"/>
        <v>#N/A</v>
      </c>
      <c r="EO89" s="60" t="e">
        <f ca="1">AVERAGE(OFFSET($EN$3,0,0,'Données projet'!$E$15+1,1))-AVERAGE(OFFSET($H$3,0,0,'Données projet'!$E$15+1,1))</f>
        <v>#N/A</v>
      </c>
      <c r="EP89" s="60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0" t="e">
        <f t="shared" si="77"/>
        <v>#N/A</v>
      </c>
      <c r="FJ89" s="60" t="e">
        <f ca="1">AVERAGE(OFFSET($FI$3,0,0,'Données projet'!$E$16+1,1))-AVERAGE(OFFSET($H$3,0,0,'Données projet'!$E$16+1,1))</f>
        <v>#N/A</v>
      </c>
      <c r="FK89" s="60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0" t="e">
        <f t="shared" si="80"/>
        <v>#N/A</v>
      </c>
      <c r="GE89" s="60" t="e">
        <f ca="1">AVERAGE(OFFSET($GD$3,0,0,'Données projet'!$E$17+1,1))-AVERAGE(OFFSET($H$3,0,0,'Données projet'!$E$17+1,1))</f>
        <v>#N/A</v>
      </c>
      <c r="GF89" s="60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65.004610888781144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0" t="e">
        <f t="shared" si="83"/>
        <v>#N/A</v>
      </c>
      <c r="GZ89" s="60" t="e">
        <f ca="1">AVERAGE(OFFSET($GY$3,0,0,'Données projet'!$E$18+1,1))-AVERAGE(OFFSET($H$3,0,0,'Données projet'!$E$18+1,1))</f>
        <v>#N/A</v>
      </c>
      <c r="HA89" s="60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4.5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16.5</v>
      </c>
      <c r="H90" s="68">
        <f t="shared" si="56"/>
        <v>190.66666666666666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5.6</v>
      </c>
      <c r="N90" s="14">
        <f>IF('Données projet'!$A$36&gt;35,N89+M90-V89,IF(A90&lt;'Données projet'!$A$36,$K$205^A90,IF(A90='Données projet'!$A$36,'Données projet'!$B$36,N89+M90-V89)))</f>
        <v>279.2</v>
      </c>
      <c r="O90" s="14">
        <f>N90*VLOOKUP('Données projet'!$B$9,Paramètres!$A$1:$I$89,3,0)*VLOOKUP('Données projet'!$B$9,Paramètres!$A$1:$I$89,5,0)</f>
        <v>270.04223999999999</v>
      </c>
      <c r="P90" s="14">
        <f t="shared" si="87"/>
        <v>64.858233600288145</v>
      </c>
      <c r="Q90" s="22">
        <f t="shared" si="54"/>
        <v>583.28499152050188</v>
      </c>
      <c r="R90" s="60">
        <f t="shared" si="55"/>
        <v>858.61964716726254</v>
      </c>
      <c r="S90" s="60">
        <f ca="1">AVERAGE(OFFSET($R$3,0,0,'Données projet'!$E$9+1,1))-AVERAGE(OFFSET($H$3,0,0,'Données projet'!$E$9+1,1))</f>
        <v>492.25568701818372</v>
      </c>
      <c r="T90" s="60">
        <f t="shared" si="88"/>
        <v>278.34390825661819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5.6</v>
      </c>
      <c r="AI90" s="14">
        <f>IF('Données projet'!$A$62&gt;35,AI89+AH90-AQ89,IF(A90&lt;'Données projet'!$A$62,$AF$205^A90,IF(A90='Données projet'!$A$62,'Données projet'!$B$62,AI89+AH90-AQ89)))</f>
        <v>279.2</v>
      </c>
      <c r="AJ90" s="14">
        <f>AI90*VLOOKUP('Données projet'!$B$10,Paramètres!$A$1:$I$89,3,0)*VLOOKUP('Données projet'!$B$10,Paramètres!$A$1:$I$89,5,0)</f>
        <v>300.53087999999997</v>
      </c>
      <c r="AK90" s="14">
        <f t="shared" si="89"/>
        <v>71.287744860425462</v>
      </c>
      <c r="AL90" s="22">
        <f t="shared" si="58"/>
        <v>647.58410496524095</v>
      </c>
      <c r="AM90" s="60">
        <f t="shared" si="59"/>
        <v>922.91876061200162</v>
      </c>
      <c r="AN90" s="60">
        <f ca="1">AVERAGE(OFFSET($AM$3,0,0,'Données projet'!$E$10+1,1))-AVERAGE(OFFSET($H$3,0,0,'Données projet'!$E$10+1,1))</f>
        <v>538.82527894410987</v>
      </c>
      <c r="AO90" s="60">
        <f t="shared" si="90"/>
        <v>303.03291289998936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3.5897435897435912</v>
      </c>
      <c r="BD90" s="13">
        <f>IF('Données projet'!$A$88&gt;35,BD89+BC90-BL89,IF(A90&lt;'Données projet'!$A$88,$BA$205^A90,IF(A90='Données projet'!$A$88,'Données projet'!$B$88,BD89+BC90-BL89)))</f>
        <v>252.69230769230757</v>
      </c>
      <c r="BE90" s="14">
        <f>BD90*VLOOKUP('Données projet'!$B$11,Paramètres!$A$1:$I$89,3,0)*VLOOKUP('Données projet'!$B$11,Paramètres!$A$1:$I$89,5,0)</f>
        <v>169.50599999999991</v>
      </c>
      <c r="BF90" s="14">
        <f t="shared" si="91"/>
        <v>42.979365286652502</v>
      </c>
      <c r="BG90" s="22">
        <f t="shared" si="61"/>
        <v>370.07867787425289</v>
      </c>
      <c r="BH90" s="60">
        <f t="shared" si="62"/>
        <v>645.41333352101356</v>
      </c>
      <c r="BI90" s="60">
        <f ca="1">AVERAGE(OFFSET($BH$3,0,0,'Données projet'!$E$11+1,1))-AVERAGE(OFFSET($H$3,0,0,'Données projet'!$E$11+1,1))</f>
        <v>320.48455812702457</v>
      </c>
      <c r="BJ90" s="60">
        <f t="shared" si="92"/>
        <v>232.64090657223622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1.1368683772161603E-13</v>
      </c>
      <c r="BZ90" s="14">
        <f>BY90*VLOOKUP('Données projet'!$B$12,Paramètres!$A$1:$I$89,3,0)*VLOOKUP('Données projet'!$B$12,Paramètres!$A$1:$I$89,5,0)</f>
        <v>8.8675733422860506E-14</v>
      </c>
      <c r="CA90" s="14">
        <f t="shared" si="93"/>
        <v>1.3509285393066301E-12</v>
      </c>
      <c r="CB90" s="22">
        <f t="shared" si="64"/>
        <v>2.5073107750038623E-12</v>
      </c>
      <c r="CC90" s="60">
        <f t="shared" si="65"/>
        <v>275.33465564676317</v>
      </c>
      <c r="CD90" s="60">
        <f ca="1">AVERAGE(OFFSET($CC$3,0,0,'Données projet'!$E$12+1,1))-AVERAGE(OFFSET($H$3,0,0,'Données projet'!$E$12+1,1))</f>
        <v>310.59417800585902</v>
      </c>
      <c r="CE90" s="60">
        <f t="shared" si="94"/>
        <v>300.68406973087804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3.4</v>
      </c>
      <c r="CT90" s="13">
        <f>IF('Données projet'!$A$140&gt;35,CT89+CS90-DB89,IF(A90&lt;'Données projet'!$A$140,$CQ$205^A90,IF(A90='Données projet'!$A$140,'Données projet'!$B$140,CT89+CS90-DB89)))</f>
        <v>220.80000000000018</v>
      </c>
      <c r="CU90" s="18">
        <f>CT90*VLOOKUP('Données projet'!$B$13,Paramètres!$A$1:$I$89,3,0)*VLOOKUP('Données projet'!$B$13,Paramètres!$A$1:$I$89,5,0)</f>
        <v>144.66816000000011</v>
      </c>
      <c r="CV90" s="14">
        <f t="shared" si="95"/>
        <v>37.364365385783195</v>
      </c>
      <c r="CW90" s="22">
        <f t="shared" si="67"/>
        <v>317.03998171357262</v>
      </c>
      <c r="CX90" s="60">
        <f t="shared" si="68"/>
        <v>592.37463736033328</v>
      </c>
      <c r="CY90" s="60">
        <f ca="1">AVERAGE(OFFSET($CX$3,0,0,'Données projet'!$E$13+1,1))-AVERAGE(OFFSET($H$3,0,0,'Données projet'!$E$13+1,1))</f>
        <v>265.32756131561285</v>
      </c>
      <c r="CZ90" s="60">
        <f t="shared" si="96"/>
        <v>278.34390825661831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0" t="e">
        <f t="shared" si="71"/>
        <v>#N/A</v>
      </c>
      <c r="DT90" s="60" t="e">
        <f ca="1">AVERAGE(OFFSET($DS$3,0,0,'Données projet'!$E$14+1,1))-AVERAGE(OFFSET($H$3,0,0,'Données projet'!$E$14+1,1))</f>
        <v>#N/A</v>
      </c>
      <c r="DU90" s="60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0" t="e">
        <f t="shared" si="74"/>
        <v>#N/A</v>
      </c>
      <c r="EO90" s="60" t="e">
        <f ca="1">AVERAGE(OFFSET($EN$3,0,0,'Données projet'!$E$15+1,1))-AVERAGE(OFFSET($H$3,0,0,'Données projet'!$E$15+1,1))</f>
        <v>#N/A</v>
      </c>
      <c r="EP90" s="60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0" t="e">
        <f t="shared" si="77"/>
        <v>#N/A</v>
      </c>
      <c r="FJ90" s="60" t="e">
        <f ca="1">AVERAGE(OFFSET($FI$3,0,0,'Données projet'!$E$16+1,1))-AVERAGE(OFFSET($H$3,0,0,'Données projet'!$E$16+1,1))</f>
        <v>#N/A</v>
      </c>
      <c r="FK90" s="60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0" t="e">
        <f t="shared" si="80"/>
        <v>#N/A</v>
      </c>
      <c r="GE90" s="60" t="e">
        <f ca="1">AVERAGE(OFFSET($GD$3,0,0,'Données projet'!$E$17+1,1))-AVERAGE(OFFSET($H$3,0,0,'Données projet'!$E$17+1,1))</f>
        <v>#N/A</v>
      </c>
      <c r="GF90" s="60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65.091269721843815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0" t="e">
        <f t="shared" si="83"/>
        <v>#N/A</v>
      </c>
      <c r="GZ90" s="60" t="e">
        <f ca="1">AVERAGE(OFFSET($GY$3,0,0,'Données projet'!$E$18+1,1))-AVERAGE(OFFSET($H$3,0,0,'Données projet'!$E$18+1,1))</f>
        <v>#N/A</v>
      </c>
      <c r="HA90" s="60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4.5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16.5</v>
      </c>
      <c r="H91" s="68">
        <f t="shared" si="56"/>
        <v>190.66666666666666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5.6</v>
      </c>
      <c r="N91" s="14">
        <f>IF('Données projet'!$A$36&gt;35,N90+M91-V90,IF(A91&lt;'Données projet'!$A$36,$K$205^A91,IF(A91='Données projet'!$A$36,'Données projet'!$B$36,N90+M91-V90)))</f>
        <v>284.8</v>
      </c>
      <c r="O91" s="14">
        <f>N91*VLOOKUP('Données projet'!$B$9,Paramètres!$A$1:$I$89,3,0)*VLOOKUP('Données projet'!$B$9,Paramètres!$A$1:$I$89,5,0)</f>
        <v>275.45855999999998</v>
      </c>
      <c r="P91" s="14">
        <f t="shared" si="87"/>
        <v>66.006360579066197</v>
      </c>
      <c r="Q91" s="22">
        <f t="shared" si="54"/>
        <v>594.71807000854017</v>
      </c>
      <c r="R91" s="60">
        <f t="shared" si="55"/>
        <v>870.36496247414789</v>
      </c>
      <c r="S91" s="60">
        <f ca="1">AVERAGE(OFFSET($R$3,0,0,'Données projet'!$E$9+1,1))-AVERAGE(OFFSET($H$3,0,0,'Données projet'!$E$9+1,1))</f>
        <v>492.25568701818372</v>
      </c>
      <c r="T91" s="60">
        <f t="shared" si="88"/>
        <v>278.34390825661819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5.6</v>
      </c>
      <c r="AI91" s="14">
        <f>IF('Données projet'!$A$62&gt;35,AI90+AH91-AQ90,IF(A91&lt;'Données projet'!$A$62,$AF$205^A91,IF(A91='Données projet'!$A$62,'Données projet'!$B$62,AI90+AH91-AQ90)))</f>
        <v>284.8</v>
      </c>
      <c r="AJ91" s="14">
        <f>AI91*VLOOKUP('Données projet'!$B$10,Paramètres!$A$1:$I$89,3,0)*VLOOKUP('Données projet'!$B$10,Paramètres!$A$1:$I$89,5,0)</f>
        <v>306.55871999999999</v>
      </c>
      <c r="AK91" s="14">
        <f t="shared" si="89"/>
        <v>72.549687694621639</v>
      </c>
      <c r="AL91" s="22">
        <f t="shared" si="58"/>
        <v>660.28047673479932</v>
      </c>
      <c r="AM91" s="60">
        <f t="shared" si="59"/>
        <v>935.92736920040693</v>
      </c>
      <c r="AN91" s="60">
        <f ca="1">AVERAGE(OFFSET($AM$3,0,0,'Données projet'!$E$10+1,1))-AVERAGE(OFFSET($H$3,0,0,'Données projet'!$E$10+1,1))</f>
        <v>538.82527894410987</v>
      </c>
      <c r="AO91" s="60">
        <f t="shared" si="90"/>
        <v>303.03291289998936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3.5897435897435912</v>
      </c>
      <c r="BD91" s="13">
        <f>IF('Données projet'!$A$88&gt;35,BD90+BC91-BL90,IF(A91&lt;'Données projet'!$A$88,$BA$205^A91,IF(A91='Données projet'!$A$88,'Données projet'!$B$88,BD90+BC91-BL90)))</f>
        <v>256.28205128205116</v>
      </c>
      <c r="BE91" s="14">
        <f>BD91*VLOOKUP('Données projet'!$B$11,Paramètres!$A$1:$I$89,3,0)*VLOOKUP('Données projet'!$B$11,Paramètres!$A$1:$I$89,5,0)</f>
        <v>171.9139999999999</v>
      </c>
      <c r="BF91" s="14">
        <f t="shared" si="91"/>
        <v>43.518416191440188</v>
      </c>
      <c r="BG91" s="22">
        <f t="shared" si="61"/>
        <v>375.2114582000915</v>
      </c>
      <c r="BH91" s="60">
        <f t="shared" si="62"/>
        <v>650.85835066569916</v>
      </c>
      <c r="BI91" s="60">
        <f ca="1">AVERAGE(OFFSET($BH$3,0,0,'Données projet'!$E$11+1,1))-AVERAGE(OFFSET($H$3,0,0,'Données projet'!$E$11+1,1))</f>
        <v>320.48455812702457</v>
      </c>
      <c r="BJ91" s="60">
        <f t="shared" si="92"/>
        <v>232.64090657223622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1.1368683772161603E-13</v>
      </c>
      <c r="BZ91" s="14">
        <f>BY91*VLOOKUP('Données projet'!$B$12,Paramètres!$A$1:$I$89,3,0)*VLOOKUP('Données projet'!$B$12,Paramètres!$A$1:$I$89,5,0)</f>
        <v>8.8675733422860506E-14</v>
      </c>
      <c r="CA91" s="14">
        <f t="shared" si="93"/>
        <v>1.3509285393066301E-12</v>
      </c>
      <c r="CB91" s="22">
        <f t="shared" si="64"/>
        <v>2.5073107750038623E-12</v>
      </c>
      <c r="CC91" s="60">
        <f t="shared" si="65"/>
        <v>275.64689246561016</v>
      </c>
      <c r="CD91" s="60">
        <f ca="1">AVERAGE(OFFSET($CC$3,0,0,'Données projet'!$E$12+1,1))-AVERAGE(OFFSET($H$3,0,0,'Données projet'!$E$12+1,1))</f>
        <v>310.59417800585902</v>
      </c>
      <c r="CE91" s="60">
        <f t="shared" si="94"/>
        <v>300.68406973087804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3.4</v>
      </c>
      <c r="CT91" s="13">
        <f>IF('Données projet'!$A$140&gt;35,CT90+CS91-DB90,IF(A91&lt;'Données projet'!$A$140,$CQ$205^A91,IF(A91='Données projet'!$A$140,'Données projet'!$B$140,CT90+CS91-DB90)))</f>
        <v>224.20000000000019</v>
      </c>
      <c r="CU91" s="18">
        <f>CT91*VLOOKUP('Données projet'!$B$13,Paramètres!$A$1:$I$89,3,0)*VLOOKUP('Données projet'!$B$13,Paramètres!$A$1:$I$89,5,0)</f>
        <v>146.89584000000011</v>
      </c>
      <c r="CV91" s="14">
        <f t="shared" si="95"/>
        <v>37.872297874710284</v>
      </c>
      <c r="CW91" s="22">
        <f t="shared" si="67"/>
        <v>321.80450679845393</v>
      </c>
      <c r="CX91" s="60">
        <f t="shared" si="68"/>
        <v>597.45139926406159</v>
      </c>
      <c r="CY91" s="60">
        <f ca="1">AVERAGE(OFFSET($CX$3,0,0,'Données projet'!$E$13+1,1))-AVERAGE(OFFSET($H$3,0,0,'Données projet'!$E$13+1,1))</f>
        <v>265.32756131561285</v>
      </c>
      <c r="CZ91" s="60">
        <f t="shared" si="96"/>
        <v>278.34390825661831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0" t="e">
        <f t="shared" si="71"/>
        <v>#N/A</v>
      </c>
      <c r="DT91" s="60" t="e">
        <f ca="1">AVERAGE(OFFSET($DS$3,0,0,'Données projet'!$E$14+1,1))-AVERAGE(OFFSET($H$3,0,0,'Données projet'!$E$14+1,1))</f>
        <v>#N/A</v>
      </c>
      <c r="DU91" s="60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0" t="e">
        <f t="shared" si="74"/>
        <v>#N/A</v>
      </c>
      <c r="EO91" s="60" t="e">
        <f ca="1">AVERAGE(OFFSET($EN$3,0,0,'Données projet'!$E$15+1,1))-AVERAGE(OFFSET($H$3,0,0,'Données projet'!$E$15+1,1))</f>
        <v>#N/A</v>
      </c>
      <c r="EP91" s="60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0" t="e">
        <f t="shared" si="77"/>
        <v>#N/A</v>
      </c>
      <c r="FJ91" s="60" t="e">
        <f ca="1">AVERAGE(OFFSET($FI$3,0,0,'Données projet'!$E$16+1,1))-AVERAGE(OFFSET($H$3,0,0,'Données projet'!$E$16+1,1))</f>
        <v>#N/A</v>
      </c>
      <c r="FK91" s="60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0" t="e">
        <f t="shared" si="80"/>
        <v>#N/A</v>
      </c>
      <c r="GE91" s="60" t="e">
        <f ca="1">AVERAGE(OFFSET($GD$3,0,0,'Données projet'!$E$17+1,1))-AVERAGE(OFFSET($H$3,0,0,'Données projet'!$E$17+1,1))</f>
        <v>#N/A</v>
      </c>
      <c r="GF91" s="60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65.176425217892998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0" t="e">
        <f t="shared" si="83"/>
        <v>#N/A</v>
      </c>
      <c r="GZ91" s="60" t="e">
        <f ca="1">AVERAGE(OFFSET($GY$3,0,0,'Données projet'!$E$18+1,1))-AVERAGE(OFFSET($H$3,0,0,'Données projet'!$E$18+1,1))</f>
        <v>#N/A</v>
      </c>
      <c r="HA91" s="60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4.5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16.5</v>
      </c>
      <c r="H92" s="68">
        <f t="shared" si="56"/>
        <v>190.66666666666666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5.6</v>
      </c>
      <c r="N92" s="14">
        <f>IF('Données projet'!$A$36&gt;35,N91+M92-V91,IF(A92&lt;'Données projet'!$A$36,$K$205^A92,IF(A92='Données projet'!$A$36,'Données projet'!$B$36,N91+M92-V91)))</f>
        <v>290.40000000000003</v>
      </c>
      <c r="O92" s="14">
        <f>N92*VLOOKUP('Données projet'!$B$9,Paramètres!$A$1:$I$89,3,0)*VLOOKUP('Données projet'!$B$9,Paramètres!$A$1:$I$89,5,0)</f>
        <v>280.87488000000008</v>
      </c>
      <c r="P92" s="14">
        <f t="shared" si="87"/>
        <v>67.151862592195855</v>
      </c>
      <c r="Q92" s="22">
        <f t="shared" si="54"/>
        <v>606.14657668140785</v>
      </c>
      <c r="R92" s="60">
        <f t="shared" si="55"/>
        <v>882.10028935511241</v>
      </c>
      <c r="S92" s="60">
        <f ca="1">AVERAGE(OFFSET($R$3,0,0,'Données projet'!$E$9+1,1))-AVERAGE(OFFSET($H$3,0,0,'Données projet'!$E$9+1,1))</f>
        <v>492.25568701818372</v>
      </c>
      <c r="T92" s="60">
        <f t="shared" si="88"/>
        <v>278.34390825661819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5.6</v>
      </c>
      <c r="AI92" s="14">
        <f>IF('Données projet'!$A$62&gt;35,AI91+AH92-AQ91,IF(A92&lt;'Données projet'!$A$62,$AF$205^A92,IF(A92='Données projet'!$A$62,'Données projet'!$B$62,AI91+AH92-AQ91)))</f>
        <v>290.40000000000003</v>
      </c>
      <c r="AJ92" s="14">
        <f>AI92*VLOOKUP('Données projet'!$B$10,Paramètres!$A$1:$I$89,3,0)*VLOOKUP('Données projet'!$B$10,Paramètres!$A$1:$I$89,5,0)</f>
        <v>312.58656000000002</v>
      </c>
      <c r="AK92" s="14">
        <f t="shared" si="89"/>
        <v>73.808745345687967</v>
      </c>
      <c r="AL92" s="22">
        <f t="shared" si="58"/>
        <v>672.97182347707314</v>
      </c>
      <c r="AM92" s="60">
        <f t="shared" si="59"/>
        <v>948.92553615077782</v>
      </c>
      <c r="AN92" s="60">
        <f ca="1">AVERAGE(OFFSET($AM$3,0,0,'Données projet'!$E$10+1,1))-AVERAGE(OFFSET($H$3,0,0,'Données projet'!$E$10+1,1))</f>
        <v>538.82527894410987</v>
      </c>
      <c r="AO92" s="60">
        <f t="shared" si="90"/>
        <v>303.03291289998936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3.5897435897435912</v>
      </c>
      <c r="BD92" s="13">
        <f>IF('Données projet'!$A$88&gt;35,BD91+BC92-BL91,IF(A92&lt;'Données projet'!$A$88,$BA$205^A92,IF(A92='Données projet'!$A$88,'Données projet'!$B$88,BD91+BC92-BL91)))</f>
        <v>259.87179487179475</v>
      </c>
      <c r="BE92" s="14">
        <f>BD92*VLOOKUP('Données projet'!$B$11,Paramètres!$A$1:$I$89,3,0)*VLOOKUP('Données projet'!$B$11,Paramètres!$A$1:$I$89,5,0)</f>
        <v>174.32199999999992</v>
      </c>
      <c r="BF92" s="14">
        <f t="shared" si="91"/>
        <v>44.056588905148629</v>
      </c>
      <c r="BG92" s="22">
        <f t="shared" si="61"/>
        <v>380.34270900980033</v>
      </c>
      <c r="BH92" s="60">
        <f t="shared" si="62"/>
        <v>656.29642168350495</v>
      </c>
      <c r="BI92" s="60">
        <f ca="1">AVERAGE(OFFSET($BH$3,0,0,'Données projet'!$E$11+1,1))-AVERAGE(OFFSET($H$3,0,0,'Données projet'!$E$11+1,1))</f>
        <v>320.48455812702457</v>
      </c>
      <c r="BJ92" s="60">
        <f t="shared" si="92"/>
        <v>232.64090657223622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1.1368683772161603E-13</v>
      </c>
      <c r="BZ92" s="14">
        <f>BY92*VLOOKUP('Données projet'!$B$12,Paramètres!$A$1:$I$89,3,0)*VLOOKUP('Données projet'!$B$12,Paramètres!$A$1:$I$89,5,0)</f>
        <v>8.8675733422860506E-14</v>
      </c>
      <c r="CA92" s="14">
        <f t="shared" si="93"/>
        <v>1.3509285393066301E-12</v>
      </c>
      <c r="CB92" s="22">
        <f t="shared" si="64"/>
        <v>2.5073107750038623E-12</v>
      </c>
      <c r="CC92" s="60">
        <f t="shared" si="65"/>
        <v>275.95371267370712</v>
      </c>
      <c r="CD92" s="60">
        <f ca="1">AVERAGE(OFFSET($CC$3,0,0,'Données projet'!$E$12+1,1))-AVERAGE(OFFSET($H$3,0,0,'Données projet'!$E$12+1,1))</f>
        <v>310.59417800585902</v>
      </c>
      <c r="CE92" s="60">
        <f t="shared" si="94"/>
        <v>300.68406973087804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3.4</v>
      </c>
      <c r="CT92" s="13">
        <f>IF('Données projet'!$A$140&gt;35,CT91+CS92-DB91,IF(A92&lt;'Données projet'!$A$140,$CQ$205^A92,IF(A92='Données projet'!$A$140,'Données projet'!$B$140,CT91+CS92-DB91)))</f>
        <v>227.60000000000019</v>
      </c>
      <c r="CU92" s="18">
        <f>CT92*VLOOKUP('Données projet'!$B$13,Paramètres!$A$1:$I$89,3,0)*VLOOKUP('Données projet'!$B$13,Paramètres!$A$1:$I$89,5,0)</f>
        <v>149.12352000000013</v>
      </c>
      <c r="CV92" s="14">
        <f t="shared" si="95"/>
        <v>38.379334510892704</v>
      </c>
      <c r="CW92" s="22">
        <f t="shared" si="67"/>
        <v>326.56747160647166</v>
      </c>
      <c r="CX92" s="60">
        <f t="shared" si="68"/>
        <v>602.52118428017627</v>
      </c>
      <c r="CY92" s="60">
        <f ca="1">AVERAGE(OFFSET($CX$3,0,0,'Données projet'!$E$13+1,1))-AVERAGE(OFFSET($H$3,0,0,'Données projet'!$E$13+1,1))</f>
        <v>265.32756131561285</v>
      </c>
      <c r="CZ92" s="60">
        <f t="shared" si="96"/>
        <v>278.34390825661831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0" t="e">
        <f t="shared" si="71"/>
        <v>#N/A</v>
      </c>
      <c r="DT92" s="60" t="e">
        <f ca="1">AVERAGE(OFFSET($DS$3,0,0,'Données projet'!$E$14+1,1))-AVERAGE(OFFSET($H$3,0,0,'Données projet'!$E$14+1,1))</f>
        <v>#N/A</v>
      </c>
      <c r="DU92" s="60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0" t="e">
        <f t="shared" si="74"/>
        <v>#N/A</v>
      </c>
      <c r="EO92" s="60" t="e">
        <f ca="1">AVERAGE(OFFSET($EN$3,0,0,'Données projet'!$E$15+1,1))-AVERAGE(OFFSET($H$3,0,0,'Données projet'!$E$15+1,1))</f>
        <v>#N/A</v>
      </c>
      <c r="EP92" s="60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0" t="e">
        <f t="shared" si="77"/>
        <v>#N/A</v>
      </c>
      <c r="FJ92" s="60" t="e">
        <f ca="1">AVERAGE(OFFSET($FI$3,0,0,'Données projet'!$E$16+1,1))-AVERAGE(OFFSET($H$3,0,0,'Données projet'!$E$16+1,1))</f>
        <v>#N/A</v>
      </c>
      <c r="FK92" s="60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0" t="e">
        <f t="shared" si="80"/>
        <v>#N/A</v>
      </c>
      <c r="GE92" s="60" t="e">
        <f ca="1">AVERAGE(OFFSET($GD$3,0,0,'Données projet'!$E$17+1,1))-AVERAGE(OFFSET($H$3,0,0,'Données projet'!$E$17+1,1))</f>
        <v>#N/A</v>
      </c>
      <c r="GF92" s="60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65.26010345646489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0" t="e">
        <f t="shared" si="83"/>
        <v>#N/A</v>
      </c>
      <c r="GZ92" s="60" t="e">
        <f ca="1">AVERAGE(OFFSET($GY$3,0,0,'Données projet'!$E$18+1,1))-AVERAGE(OFFSET($H$3,0,0,'Données projet'!$E$18+1,1))</f>
        <v>#N/A</v>
      </c>
      <c r="HA92" s="60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4.5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16.5</v>
      </c>
      <c r="H93" s="68">
        <f t="shared" si="56"/>
        <v>190.66666666666666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296</v>
      </c>
      <c r="L93" s="13">
        <f>VLOOKUP(A93,'Données projet'!$A$35:$I$55,9,0)</f>
        <v>5.6</v>
      </c>
      <c r="M93" s="13">
        <f t="array" ref="M93">INDEX(L:L,MIN(IF(ISNUMBER(L93:L289),ROW(L93:L289),"")))</f>
        <v>5.6</v>
      </c>
      <c r="N93" s="14">
        <f>IF('Données projet'!$A$36&gt;35,N92+M93-V92,IF(A93&lt;'Données projet'!$A$36,$K$205^A93,IF(A93='Données projet'!$A$36,'Données projet'!$B$36,N92+M93-V92)))</f>
        <v>296.00000000000006</v>
      </c>
      <c r="O93" s="14">
        <f>N93*VLOOKUP('Données projet'!$B$9,Paramètres!$A$1:$I$89,3,0)*VLOOKUP('Données projet'!$B$9,Paramètres!$A$1:$I$89,5,0)</f>
        <v>286.29120000000006</v>
      </c>
      <c r="P93" s="14">
        <f t="shared" si="87"/>
        <v>68.294796094604408</v>
      </c>
      <c r="Q93" s="22">
        <f t="shared" si="54"/>
        <v>617.57060986476938</v>
      </c>
      <c r="R93" s="60">
        <f t="shared" si="55"/>
        <v>893.82582010190765</v>
      </c>
      <c r="S93" s="60">
        <f ca="1">AVERAGE(OFFSET($R$3,0,0,'Données projet'!$E$9+1,1))-AVERAGE(OFFSET($H$3,0,0,'Données projet'!$E$9+1,1))</f>
        <v>492.25568701818372</v>
      </c>
      <c r="T93" s="60">
        <f t="shared" si="88"/>
        <v>278.34390825661819</v>
      </c>
      <c r="U93" s="16">
        <f>IF(ISNA(VLOOKUP(A93,'Données projet'!$A$35:$I$55,3,0)),0,VLOOKUP(A93,'Données projet'!$A$35:$I$55,3,0))</f>
        <v>7</v>
      </c>
      <c r="V93" s="16">
        <f>IF(ISNA(VLOOKUP(A93,'Données projet'!$A$35:$I$55,4,0)),0,VLOOKUP(A93,'Données projet'!$A$35:$I$55,4,0))</f>
        <v>42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>
        <f>VLOOKUP(A93,'Données projet'!$A$61:$I$81,2,0)</f>
        <v>296</v>
      </c>
      <c r="AG93" s="13">
        <f>VLOOKUP(A93,'Données projet'!$A$61:$I$81,9,0)</f>
        <v>5.6</v>
      </c>
      <c r="AH93" s="13">
        <f t="array" ref="AH93">INDEX(AG:AG,MIN(IF(ISNUMBER(AG93:AG289),ROW(AG93:AG289),"")))</f>
        <v>5.6</v>
      </c>
      <c r="AI93" s="14">
        <f>IF('Données projet'!$A$62&gt;35,AI92+AH93-AQ92,IF(A93&lt;'Données projet'!$A$62,$AF$205^A93,IF(A93='Données projet'!$A$62,'Données projet'!$B$62,AI92+AH93-AQ92)))</f>
        <v>296.00000000000006</v>
      </c>
      <c r="AJ93" s="14">
        <f>AI93*VLOOKUP('Données projet'!$B$10,Paramètres!$A$1:$I$89,3,0)*VLOOKUP('Données projet'!$B$10,Paramètres!$A$1:$I$89,5,0)</f>
        <v>318.61440000000005</v>
      </c>
      <c r="AK93" s="14">
        <f t="shared" si="89"/>
        <v>75.06497986502842</v>
      </c>
      <c r="AL93" s="22">
        <f t="shared" si="58"/>
        <v>685.6582532649245</v>
      </c>
      <c r="AM93" s="60">
        <f t="shared" si="59"/>
        <v>961.91346350206277</v>
      </c>
      <c r="AN93" s="60">
        <f ca="1">AVERAGE(OFFSET($AM$3,0,0,'Données projet'!$E$10+1,1))-AVERAGE(OFFSET($H$3,0,0,'Données projet'!$E$10+1,1))</f>
        <v>538.82527894410987</v>
      </c>
      <c r="AO93" s="60">
        <f t="shared" si="90"/>
        <v>303.03291289998936</v>
      </c>
      <c r="AP93" s="16">
        <f>IF(ISNA(VLOOKUP(A93,'Données projet'!$A$61:$I$81,3,0)),0,VLOOKUP(A93,'Données projet'!$A$61:$I$81,3,0))</f>
        <v>7</v>
      </c>
      <c r="AQ93" s="16">
        <f>IF(ISNA(VLOOKUP(A93,'Données projet'!$A$61:$I$81,4,0)),0,VLOOKUP(A93,'Données projet'!$A$61:$I$81,4,0))</f>
        <v>42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263.46153846153845</v>
      </c>
      <c r="BB93" s="13">
        <f>VLOOKUP(A93,'Données projet'!$A$87:$I$107,9,0)</f>
        <v>3.5897435897435912</v>
      </c>
      <c r="BC93" s="13">
        <f t="array" ref="BC93">INDEX(BB:BB,MIN(IF(ISNUMBER(BB93:BB289),ROW(BB93:BB289),"")))</f>
        <v>3.5897435897435912</v>
      </c>
      <c r="BD93" s="13">
        <f>IF('Données projet'!$A$88&gt;35,BD92+BC93-BL92,IF(A93&lt;'Données projet'!$A$88,$BA$205^A93,IF(A93='Données projet'!$A$88,'Données projet'!$B$88,BD92+BC93-BL92)))</f>
        <v>263.46153846153834</v>
      </c>
      <c r="BE93" s="14">
        <f>BD93*VLOOKUP('Données projet'!$B$11,Paramètres!$A$1:$I$89,3,0)*VLOOKUP('Données projet'!$B$11,Paramètres!$A$1:$I$89,5,0)</f>
        <v>176.72999999999993</v>
      </c>
      <c r="BF93" s="14">
        <f t="shared" si="91"/>
        <v>44.593896960707511</v>
      </c>
      <c r="BG93" s="22">
        <f t="shared" si="61"/>
        <v>385.4724538732321</v>
      </c>
      <c r="BH93" s="60">
        <f t="shared" si="62"/>
        <v>661.72766411037037</v>
      </c>
      <c r="BI93" s="60">
        <f ca="1">AVERAGE(OFFSET($BH$3,0,0,'Données projet'!$E$11+1,1))-AVERAGE(OFFSET($H$3,0,0,'Données projet'!$E$11+1,1))</f>
        <v>320.48455812702457</v>
      </c>
      <c r="BJ93" s="60">
        <f t="shared" si="92"/>
        <v>232.64090657223622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1.1368683772161603E-13</v>
      </c>
      <c r="BZ93" s="14">
        <f>BY93*VLOOKUP('Données projet'!$B$12,Paramètres!$A$1:$I$89,3,0)*VLOOKUP('Données projet'!$B$12,Paramètres!$A$1:$I$89,5,0)</f>
        <v>8.8675733422860506E-14</v>
      </c>
      <c r="CA93" s="14">
        <f t="shared" si="93"/>
        <v>1.3509285393066301E-12</v>
      </c>
      <c r="CB93" s="22">
        <f t="shared" si="64"/>
        <v>2.5073107750038623E-12</v>
      </c>
      <c r="CC93" s="60">
        <f t="shared" si="65"/>
        <v>276.25521023714077</v>
      </c>
      <c r="CD93" s="60">
        <f ca="1">AVERAGE(OFFSET($CC$3,0,0,'Données projet'!$E$12+1,1))-AVERAGE(OFFSET($H$3,0,0,'Données projet'!$E$12+1,1))</f>
        <v>310.59417800585902</v>
      </c>
      <c r="CE93" s="60">
        <f t="shared" si="94"/>
        <v>300.68406973087804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>
        <f>VLOOKUP(A93,'Données projet'!$A$139:$I$159,2,0)</f>
        <v>231</v>
      </c>
      <c r="CR93" s="13">
        <f>VLOOKUP(A93,'Données projet'!$A$139:$I$159,9,0)</f>
        <v>3.4</v>
      </c>
      <c r="CS93" s="13">
        <f t="array" ref="CS93">INDEX(CR:CR,MIN(IF(ISNUMBER(CR93:CR289),ROW(CR93:CR289),"")))</f>
        <v>3.4</v>
      </c>
      <c r="CT93" s="13">
        <f>IF('Données projet'!$A$140&gt;35,CT92+CS93-DB92,IF(A93&lt;'Données projet'!$A$140,$CQ$205^A93,IF(A93='Données projet'!$A$140,'Données projet'!$B$140,CT92+CS93-DB92)))</f>
        <v>231.0000000000002</v>
      </c>
      <c r="CU93" s="18">
        <f>CT93*VLOOKUP('Données projet'!$B$13,Paramètres!$A$1:$I$89,3,0)*VLOOKUP('Données projet'!$B$13,Paramètres!$A$1:$I$89,5,0)</f>
        <v>151.35120000000012</v>
      </c>
      <c r="CV93" s="14">
        <f t="shared" si="95"/>
        <v>38.885490222897111</v>
      </c>
      <c r="CW93" s="22">
        <f t="shared" si="67"/>
        <v>331.32890213821264</v>
      </c>
      <c r="CX93" s="60">
        <f t="shared" si="68"/>
        <v>607.58411237535097</v>
      </c>
      <c r="CY93" s="60">
        <f ca="1">AVERAGE(OFFSET($CX$3,0,0,'Données projet'!$E$13+1,1))-AVERAGE(OFFSET($H$3,0,0,'Données projet'!$E$13+1,1))</f>
        <v>265.32756131561285</v>
      </c>
      <c r="CZ93" s="60">
        <f t="shared" si="96"/>
        <v>278.34390825661831</v>
      </c>
      <c r="DA93" s="16">
        <f>IF(ISNA(VLOOKUP(A93,'Données projet'!$A$139:$I$159,3,0)),0,VLOOKUP(A93,'Données projet'!$A$139:$I$159,3,0))</f>
        <v>8</v>
      </c>
      <c r="DB93" s="16">
        <f>IF(ISNA(VLOOKUP(A93,'Données projet'!$A$139:$I$159,4,0)),0,VLOOKUP(A93,'Données projet'!$A$139:$I$159,4,0))</f>
        <v>231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0" t="e">
        <f t="shared" si="71"/>
        <v>#N/A</v>
      </c>
      <c r="DT93" s="60" t="e">
        <f ca="1">AVERAGE(OFFSET($DS$3,0,0,'Données projet'!$E$14+1,1))-AVERAGE(OFFSET($H$3,0,0,'Données projet'!$E$14+1,1))</f>
        <v>#N/A</v>
      </c>
      <c r="DU93" s="60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0" t="e">
        <f t="shared" si="74"/>
        <v>#N/A</v>
      </c>
      <c r="EO93" s="60" t="e">
        <f ca="1">AVERAGE(OFFSET($EN$3,0,0,'Données projet'!$E$15+1,1))-AVERAGE(OFFSET($H$3,0,0,'Données projet'!$E$15+1,1))</f>
        <v>#N/A</v>
      </c>
      <c r="EP93" s="60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0" t="e">
        <f t="shared" si="77"/>
        <v>#N/A</v>
      </c>
      <c r="FJ93" s="60" t="e">
        <f ca="1">AVERAGE(OFFSET($FI$3,0,0,'Données projet'!$E$16+1,1))-AVERAGE(OFFSET($H$3,0,0,'Données projet'!$E$16+1,1))</f>
        <v>#N/A</v>
      </c>
      <c r="FK93" s="60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0" t="e">
        <f t="shared" si="80"/>
        <v>#N/A</v>
      </c>
      <c r="GE93" s="60" t="e">
        <f ca="1">AVERAGE(OFFSET($GD$3,0,0,'Données projet'!$E$17+1,1))-AVERAGE(OFFSET($H$3,0,0,'Données projet'!$E$17+1,1))</f>
        <v>#N/A</v>
      </c>
      <c r="GF93" s="60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65.342330064674073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0" t="e">
        <f t="shared" si="83"/>
        <v>#N/A</v>
      </c>
      <c r="GZ93" s="60" t="e">
        <f ca="1">AVERAGE(OFFSET($GY$3,0,0,'Données projet'!$E$18+1,1))-AVERAGE(OFFSET($H$3,0,0,'Données projet'!$E$18+1,1))</f>
        <v>#N/A</v>
      </c>
      <c r="HA93" s="60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4.5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16.5</v>
      </c>
      <c r="H94" s="68">
        <f t="shared" si="56"/>
        <v>190.66666666666666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4.9000000000000004</v>
      </c>
      <c r="N94" s="14">
        <f>IF('Données projet'!$A$36&gt;35,N93+M94-V93,IF(A94&lt;'Données projet'!$A$36,$K$205^A94,IF(A94='Données projet'!$A$36,'Données projet'!$B$36,N93+M94-V93)))</f>
        <v>258.90000000000003</v>
      </c>
      <c r="O94" s="14">
        <f>N94*VLOOKUP('Données projet'!$B$9,Paramètres!$A$1:$I$89,3,0)*VLOOKUP('Données projet'!$B$9,Paramètres!$A$1:$I$89,5,0)</f>
        <v>250.40808000000004</v>
      </c>
      <c r="P94" s="14">
        <f t="shared" si="87"/>
        <v>60.67331674592576</v>
      </c>
      <c r="Q94" s="22">
        <f t="shared" si="54"/>
        <v>541.80009933248743</v>
      </c>
      <c r="R94" s="60">
        <f t="shared" si="55"/>
        <v>818.35157682438137</v>
      </c>
      <c r="S94" s="60">
        <f ca="1">AVERAGE(OFFSET($R$3,0,0,'Données projet'!$E$9+1,1))-AVERAGE(OFFSET($H$3,0,0,'Données projet'!$E$9+1,1))</f>
        <v>492.25568701818372</v>
      </c>
      <c r="T94" s="60">
        <f t="shared" si="88"/>
        <v>278.34390825661819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4.9000000000000004</v>
      </c>
      <c r="AI94" s="14">
        <f>IF('Données projet'!$A$62&gt;35,AI93+AH94-AQ93,IF(A94&lt;'Données projet'!$A$62,$AF$205^A94,IF(A94='Données projet'!$A$62,'Données projet'!$B$62,AI93+AH94-AQ93)))</f>
        <v>258.90000000000003</v>
      </c>
      <c r="AJ94" s="14">
        <f>AI94*VLOOKUP('Données projet'!$B$10,Paramètres!$A$1:$I$89,3,0)*VLOOKUP('Données projet'!$B$10,Paramètres!$A$1:$I$89,5,0)</f>
        <v>278.67996000000005</v>
      </c>
      <c r="AK94" s="14">
        <f t="shared" si="89"/>
        <v>66.687969806197728</v>
      </c>
      <c r="AL94" s="22">
        <f t="shared" si="58"/>
        <v>601.51581107912773</v>
      </c>
      <c r="AM94" s="60">
        <f t="shared" si="59"/>
        <v>878.06728857102166</v>
      </c>
      <c r="AN94" s="60">
        <f ca="1">AVERAGE(OFFSET($AM$3,0,0,'Données projet'!$E$10+1,1))-AVERAGE(OFFSET($H$3,0,0,'Données projet'!$E$10+1,1))</f>
        <v>538.82527894410987</v>
      </c>
      <c r="AO94" s="60">
        <f t="shared" si="90"/>
        <v>303.03291289998936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3.5897435897435912</v>
      </c>
      <c r="BD94" s="13">
        <f>IF('Données projet'!$A$88&gt;35,BD93+BC94-BL93,IF(A94&lt;'Données projet'!$A$88,$BA$205^A94,IF(A94='Données projet'!$A$88,'Données projet'!$B$88,BD93+BC94-BL93)))</f>
        <v>267.05128205128193</v>
      </c>
      <c r="BE94" s="14">
        <f>BD94*VLOOKUP('Données projet'!$B$11,Paramètres!$A$1:$I$89,3,0)*VLOOKUP('Données projet'!$B$11,Paramètres!$A$1:$I$89,5,0)</f>
        <v>179.13799999999992</v>
      </c>
      <c r="BF94" s="14">
        <f t="shared" si="91"/>
        <v>45.130353501076151</v>
      </c>
      <c r="BG94" s="22">
        <f t="shared" si="61"/>
        <v>390.60071568104081</v>
      </c>
      <c r="BH94" s="60">
        <f t="shared" si="62"/>
        <v>667.15219317293474</v>
      </c>
      <c r="BI94" s="60">
        <f ca="1">AVERAGE(OFFSET($BH$3,0,0,'Données projet'!$E$11+1,1))-AVERAGE(OFFSET($H$3,0,0,'Données projet'!$E$11+1,1))</f>
        <v>320.48455812702457</v>
      </c>
      <c r="BJ94" s="60">
        <f t="shared" si="92"/>
        <v>232.64090657223622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1.1368683772161603E-13</v>
      </c>
      <c r="BZ94" s="14">
        <f>BY94*VLOOKUP('Données projet'!$B$12,Paramètres!$A$1:$I$89,3,0)*VLOOKUP('Données projet'!$B$12,Paramètres!$A$1:$I$89,5,0)</f>
        <v>8.8675733422860506E-14</v>
      </c>
      <c r="CA94" s="14">
        <f t="shared" si="93"/>
        <v>1.3509285393066301E-12</v>
      </c>
      <c r="CB94" s="22">
        <f t="shared" si="64"/>
        <v>2.5073107750038623E-12</v>
      </c>
      <c r="CC94" s="60">
        <f t="shared" si="65"/>
        <v>276.55147749189643</v>
      </c>
      <c r="CD94" s="60">
        <f ca="1">AVERAGE(OFFSET($CC$3,0,0,'Données projet'!$E$12+1,1))-AVERAGE(OFFSET($H$3,0,0,'Données projet'!$E$12+1,1))</f>
        <v>310.59417800585902</v>
      </c>
      <c r="CE94" s="60">
        <f t="shared" si="94"/>
        <v>300.68406973087804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1.9895196601282805E-13</v>
      </c>
      <c r="CU94" s="18">
        <f>CT94*VLOOKUP('Données projet'!$B$13,Paramètres!$A$1:$I$89,3,0)*VLOOKUP('Données projet'!$B$13,Paramètres!$A$1:$I$89,5,0)</f>
        <v>1.3035332813160495E-13</v>
      </c>
      <c r="CV94" s="14">
        <f t="shared" si="95"/>
        <v>1.8987770485018903E-12</v>
      </c>
      <c r="CW94" s="22">
        <f t="shared" si="67"/>
        <v>3.5340687393033375E-12</v>
      </c>
      <c r="CX94" s="60">
        <f t="shared" si="68"/>
        <v>276.55147749189746</v>
      </c>
      <c r="CY94" s="60">
        <f ca="1">AVERAGE(OFFSET($CX$3,0,0,'Données projet'!$E$13+1,1))-AVERAGE(OFFSET($H$3,0,0,'Données projet'!$E$13+1,1))</f>
        <v>265.32756131561285</v>
      </c>
      <c r="CZ94" s="60">
        <f t="shared" si="96"/>
        <v>278.34390825661831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0" t="e">
        <f t="shared" si="71"/>
        <v>#N/A</v>
      </c>
      <c r="DT94" s="60" t="e">
        <f ca="1">AVERAGE(OFFSET($DS$3,0,0,'Données projet'!$E$14+1,1))-AVERAGE(OFFSET($H$3,0,0,'Données projet'!$E$14+1,1))</f>
        <v>#N/A</v>
      </c>
      <c r="DU94" s="60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0" t="e">
        <f t="shared" si="74"/>
        <v>#N/A</v>
      </c>
      <c r="EO94" s="60" t="e">
        <f ca="1">AVERAGE(OFFSET($EN$3,0,0,'Données projet'!$E$15+1,1))-AVERAGE(OFFSET($H$3,0,0,'Données projet'!$E$15+1,1))</f>
        <v>#N/A</v>
      </c>
      <c r="EP94" s="60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0" t="e">
        <f t="shared" si="77"/>
        <v>#N/A</v>
      </c>
      <c r="FJ94" s="60" t="e">
        <f ca="1">AVERAGE(OFFSET($FI$3,0,0,'Données projet'!$E$16+1,1))-AVERAGE(OFFSET($H$3,0,0,'Données projet'!$E$16+1,1))</f>
        <v>#N/A</v>
      </c>
      <c r="FK94" s="60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0" t="e">
        <f t="shared" si="80"/>
        <v>#N/A</v>
      </c>
      <c r="GE94" s="60" t="e">
        <f ca="1">AVERAGE(OFFSET($GD$3,0,0,'Données projet'!$E$17+1,1))-AVERAGE(OFFSET($H$3,0,0,'Données projet'!$E$17+1,1))</f>
        <v>#N/A</v>
      </c>
      <c r="GF94" s="60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65.423130225061982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0" t="e">
        <f t="shared" si="83"/>
        <v>#N/A</v>
      </c>
      <c r="GZ94" s="60" t="e">
        <f ca="1">AVERAGE(OFFSET($GY$3,0,0,'Données projet'!$E$18+1,1))-AVERAGE(OFFSET($H$3,0,0,'Données projet'!$E$18+1,1))</f>
        <v>#N/A</v>
      </c>
      <c r="HA94" s="60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4.5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16.5</v>
      </c>
      <c r="H95" s="68">
        <f t="shared" si="56"/>
        <v>190.66666666666666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4.9000000000000004</v>
      </c>
      <c r="N95" s="14">
        <f>IF('Données projet'!$A$36&gt;35,N94+M95-V94,IF(A95&lt;'Données projet'!$A$36,$K$205^A95,IF(A95='Données projet'!$A$36,'Données projet'!$B$36,N94+M95-V94)))</f>
        <v>263.8</v>
      </c>
      <c r="O95" s="14">
        <f>N95*VLOOKUP('Données projet'!$B$9,Paramètres!$A$1:$I$89,3,0)*VLOOKUP('Données projet'!$B$9,Paramètres!$A$1:$I$89,5,0)</f>
        <v>255.14736000000002</v>
      </c>
      <c r="P95" s="14">
        <f t="shared" si="87"/>
        <v>61.686859728645651</v>
      </c>
      <c r="Q95" s="22">
        <f t="shared" si="54"/>
        <v>551.81959936072451</v>
      </c>
      <c r="R95" s="60">
        <f t="shared" si="55"/>
        <v>828.66220453285837</v>
      </c>
      <c r="S95" s="60">
        <f ca="1">AVERAGE(OFFSET($R$3,0,0,'Données projet'!$E$9+1,1))-AVERAGE(OFFSET($H$3,0,0,'Données projet'!$E$9+1,1))</f>
        <v>492.25568701818372</v>
      </c>
      <c r="T95" s="60">
        <f t="shared" si="88"/>
        <v>278.34390825661819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4.9000000000000004</v>
      </c>
      <c r="AI95" s="14">
        <f>IF('Données projet'!$A$62&gt;35,AI94+AH95-AQ94,IF(A95&lt;'Données projet'!$A$62,$AF$205^A95,IF(A95='Données projet'!$A$62,'Données projet'!$B$62,AI94+AH95-AQ94)))</f>
        <v>263.8</v>
      </c>
      <c r="AJ95" s="14">
        <f>AI95*VLOOKUP('Données projet'!$B$10,Paramètres!$A$1:$I$89,3,0)*VLOOKUP('Données projet'!$B$10,Paramètres!$A$1:$I$89,5,0)</f>
        <v>283.95432</v>
      </c>
      <c r="AK95" s="14">
        <f t="shared" si="89"/>
        <v>67.801987095081913</v>
      </c>
      <c r="AL95" s="22">
        <f t="shared" si="58"/>
        <v>612.64223485726768</v>
      </c>
      <c r="AM95" s="60">
        <f t="shared" si="59"/>
        <v>889.48484002940154</v>
      </c>
      <c r="AN95" s="60">
        <f ca="1">AVERAGE(OFFSET($AM$3,0,0,'Données projet'!$E$10+1,1))-AVERAGE(OFFSET($H$3,0,0,'Données projet'!$E$10+1,1))</f>
        <v>538.82527894410987</v>
      </c>
      <c r="AO95" s="60">
        <f t="shared" si="90"/>
        <v>303.03291289998936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3.5897435897435912</v>
      </c>
      <c r="BD95" s="13">
        <f>IF('Données projet'!$A$88&gt;35,BD94+BC95-BL94,IF(A95&lt;'Données projet'!$A$88,$BA$205^A95,IF(A95='Données projet'!$A$88,'Données projet'!$B$88,BD94+BC95-BL94)))</f>
        <v>270.64102564102552</v>
      </c>
      <c r="BE95" s="14">
        <f>BD95*VLOOKUP('Données projet'!$B$11,Paramètres!$A$1:$I$89,3,0)*VLOOKUP('Données projet'!$B$11,Paramètres!$A$1:$I$89,5,0)</f>
        <v>181.54599999999994</v>
      </c>
      <c r="BF95" s="14">
        <f t="shared" si="91"/>
        <v>45.665971295569257</v>
      </c>
      <c r="BG95" s="22">
        <f t="shared" si="61"/>
        <v>395.72751667311633</v>
      </c>
      <c r="BH95" s="60">
        <f t="shared" si="62"/>
        <v>672.57012184525024</v>
      </c>
      <c r="BI95" s="60">
        <f ca="1">AVERAGE(OFFSET($BH$3,0,0,'Données projet'!$E$11+1,1))-AVERAGE(OFFSET($H$3,0,0,'Données projet'!$E$11+1,1))</f>
        <v>320.48455812702457</v>
      </c>
      <c r="BJ95" s="60">
        <f t="shared" si="92"/>
        <v>232.64090657223622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1.1368683772161603E-13</v>
      </c>
      <c r="BZ95" s="14">
        <f>BY95*VLOOKUP('Données projet'!$B$12,Paramètres!$A$1:$I$89,3,0)*VLOOKUP('Données projet'!$B$12,Paramètres!$A$1:$I$89,5,0)</f>
        <v>8.8675733422860506E-14</v>
      </c>
      <c r="CA95" s="14">
        <f t="shared" si="93"/>
        <v>1.3509285393066301E-12</v>
      </c>
      <c r="CB95" s="22">
        <f t="shared" si="64"/>
        <v>2.5073107750038623E-12</v>
      </c>
      <c r="CC95" s="60">
        <f t="shared" si="65"/>
        <v>276.84260517213642</v>
      </c>
      <c r="CD95" s="60">
        <f ca="1">AVERAGE(OFFSET($CC$3,0,0,'Données projet'!$E$12+1,1))-AVERAGE(OFFSET($H$3,0,0,'Données projet'!$E$12+1,1))</f>
        <v>310.59417800585902</v>
      </c>
      <c r="CE95" s="60">
        <f t="shared" si="94"/>
        <v>300.68406973087804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1.9895196601282805E-13</v>
      </c>
      <c r="CU95" s="18">
        <f>CT95*VLOOKUP('Données projet'!$B$13,Paramètres!$A$1:$I$89,3,0)*VLOOKUP('Données projet'!$B$13,Paramètres!$A$1:$I$89,5,0)</f>
        <v>1.3035332813160495E-13</v>
      </c>
      <c r="CV95" s="14">
        <f t="shared" si="95"/>
        <v>1.8987770485018903E-12</v>
      </c>
      <c r="CW95" s="22">
        <f t="shared" si="67"/>
        <v>3.5340687393033375E-12</v>
      </c>
      <c r="CX95" s="60">
        <f t="shared" si="68"/>
        <v>276.84260517213744</v>
      </c>
      <c r="CY95" s="60">
        <f ca="1">AVERAGE(OFFSET($CX$3,0,0,'Données projet'!$E$13+1,1))-AVERAGE(OFFSET($H$3,0,0,'Données projet'!$E$13+1,1))</f>
        <v>265.32756131561285</v>
      </c>
      <c r="CZ95" s="60">
        <f t="shared" si="96"/>
        <v>278.34390825661831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0" t="e">
        <f t="shared" si="71"/>
        <v>#N/A</v>
      </c>
      <c r="DT95" s="60" t="e">
        <f ca="1">AVERAGE(OFFSET($DS$3,0,0,'Données projet'!$E$14+1,1))-AVERAGE(OFFSET($H$3,0,0,'Données projet'!$E$14+1,1))</f>
        <v>#N/A</v>
      </c>
      <c r="DU95" s="60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0" t="e">
        <f t="shared" si="74"/>
        <v>#N/A</v>
      </c>
      <c r="EO95" s="60" t="e">
        <f ca="1">AVERAGE(OFFSET($EN$3,0,0,'Données projet'!$E$15+1,1))-AVERAGE(OFFSET($H$3,0,0,'Données projet'!$E$15+1,1))</f>
        <v>#N/A</v>
      </c>
      <c r="EP95" s="60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0" t="e">
        <f t="shared" si="77"/>
        <v>#N/A</v>
      </c>
      <c r="FJ95" s="60" t="e">
        <f ca="1">AVERAGE(OFFSET($FI$3,0,0,'Données projet'!$E$16+1,1))-AVERAGE(OFFSET($H$3,0,0,'Données projet'!$E$16+1,1))</f>
        <v>#N/A</v>
      </c>
      <c r="FK95" s="60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0" t="e">
        <f t="shared" si="80"/>
        <v>#N/A</v>
      </c>
      <c r="GE95" s="60" t="e">
        <f ca="1">AVERAGE(OFFSET($GD$3,0,0,'Données projet'!$E$17+1,1))-AVERAGE(OFFSET($H$3,0,0,'Données projet'!$E$17+1,1))</f>
        <v>#N/A</v>
      </c>
      <c r="GF95" s="60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65.502528683309251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0" t="e">
        <f t="shared" si="83"/>
        <v>#N/A</v>
      </c>
      <c r="GZ95" s="60" t="e">
        <f ca="1">AVERAGE(OFFSET($GY$3,0,0,'Données projet'!$E$18+1,1))-AVERAGE(OFFSET($H$3,0,0,'Données projet'!$E$18+1,1))</f>
        <v>#N/A</v>
      </c>
      <c r="HA95" s="60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4.5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16.5</v>
      </c>
      <c r="H96" s="68">
        <f t="shared" si="56"/>
        <v>190.66666666666666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4.9000000000000004</v>
      </c>
      <c r="N96" s="14">
        <f>IF('Données projet'!$A$36&gt;35,N95+M96-V95,IF(A96&lt;'Données projet'!$A$36,$K$205^A96,IF(A96='Données projet'!$A$36,'Données projet'!$B$36,N95+M96-V95)))</f>
        <v>268.7</v>
      </c>
      <c r="O96" s="14">
        <f>N96*VLOOKUP('Données projet'!$B$9,Paramètres!$A$1:$I$89,3,0)*VLOOKUP('Données projet'!$B$9,Paramètres!$A$1:$I$89,5,0)</f>
        <v>259.88664</v>
      </c>
      <c r="P96" s="14">
        <f t="shared" si="87"/>
        <v>62.698213571884004</v>
      </c>
      <c r="Q96" s="22">
        <f t="shared" si="54"/>
        <v>561.835286637698</v>
      </c>
      <c r="R96" s="60">
        <f t="shared" si="55"/>
        <v>838.96396907568374</v>
      </c>
      <c r="S96" s="60">
        <f ca="1">AVERAGE(OFFSET($R$3,0,0,'Données projet'!$E$9+1,1))-AVERAGE(OFFSET($H$3,0,0,'Données projet'!$E$9+1,1))</f>
        <v>492.25568701818372</v>
      </c>
      <c r="T96" s="60">
        <f t="shared" si="88"/>
        <v>278.34390825661819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4.9000000000000004</v>
      </c>
      <c r="AI96" s="14">
        <f>IF('Données projet'!$A$62&gt;35,AI95+AH96-AQ95,IF(A96&lt;'Données projet'!$A$62,$AF$205^A96,IF(A96='Données projet'!$A$62,'Données projet'!$B$62,AI95+AH96-AQ95)))</f>
        <v>268.7</v>
      </c>
      <c r="AJ96" s="14">
        <f>AI96*VLOOKUP('Données projet'!$B$10,Paramètres!$A$1:$I$89,3,0)*VLOOKUP('Données projet'!$B$10,Paramètres!$A$1:$I$89,5,0)</f>
        <v>289.22868</v>
      </c>
      <c r="AK96" s="14">
        <f t="shared" si="89"/>
        <v>68.913598231220931</v>
      </c>
      <c r="AL96" s="22">
        <f t="shared" si="58"/>
        <v>623.76446791937644</v>
      </c>
      <c r="AM96" s="60">
        <f t="shared" si="59"/>
        <v>900.89315035736217</v>
      </c>
      <c r="AN96" s="60">
        <f ca="1">AVERAGE(OFFSET($AM$3,0,0,'Données projet'!$E$10+1,1))-AVERAGE(OFFSET($H$3,0,0,'Données projet'!$E$10+1,1))</f>
        <v>538.82527894410987</v>
      </c>
      <c r="AO96" s="60">
        <f t="shared" si="90"/>
        <v>303.03291289998936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3.5897435897435912</v>
      </c>
      <c r="BD96" s="13">
        <f>IF('Données projet'!$A$88&gt;35,BD95+BC96-BL95,IF(A96&lt;'Données projet'!$A$88,$BA$205^A96,IF(A96='Données projet'!$A$88,'Données projet'!$B$88,BD95+BC96-BL95)))</f>
        <v>274.23076923076911</v>
      </c>
      <c r="BE96" s="14">
        <f>BD96*VLOOKUP('Données projet'!$B$11,Paramètres!$A$1:$I$89,3,0)*VLOOKUP('Données projet'!$B$11,Paramètres!$A$1:$I$89,5,0)</f>
        <v>183.95399999999992</v>
      </c>
      <c r="BF96" s="14">
        <f t="shared" si="91"/>
        <v>46.200762755291258</v>
      </c>
      <c r="BG96" s="22">
        <f t="shared" si="61"/>
        <v>400.85287846546549</v>
      </c>
      <c r="BH96" s="60">
        <f t="shared" si="62"/>
        <v>677.98156090345128</v>
      </c>
      <c r="BI96" s="60">
        <f ca="1">AVERAGE(OFFSET($BH$3,0,0,'Données projet'!$E$11+1,1))-AVERAGE(OFFSET($H$3,0,0,'Données projet'!$E$11+1,1))</f>
        <v>320.48455812702457</v>
      </c>
      <c r="BJ96" s="60">
        <f t="shared" si="92"/>
        <v>232.64090657223622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1.1368683772161603E-13</v>
      </c>
      <c r="BZ96" s="14">
        <f>BY96*VLOOKUP('Données projet'!$B$12,Paramètres!$A$1:$I$89,3,0)*VLOOKUP('Données projet'!$B$12,Paramètres!$A$1:$I$89,5,0)</f>
        <v>8.8675733422860506E-14</v>
      </c>
      <c r="CA96" s="14">
        <f t="shared" si="93"/>
        <v>1.3509285393066301E-12</v>
      </c>
      <c r="CB96" s="22">
        <f t="shared" si="64"/>
        <v>2.5073107750038623E-12</v>
      </c>
      <c r="CC96" s="60">
        <f t="shared" si="65"/>
        <v>277.12868243798823</v>
      </c>
      <c r="CD96" s="60">
        <f ca="1">AVERAGE(OFFSET($CC$3,0,0,'Données projet'!$E$12+1,1))-AVERAGE(OFFSET($H$3,0,0,'Données projet'!$E$12+1,1))</f>
        <v>310.59417800585902</v>
      </c>
      <c r="CE96" s="60">
        <f t="shared" si="94"/>
        <v>300.68406973087804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1.9895196601282805E-13</v>
      </c>
      <c r="CU96" s="18">
        <f>CT96*VLOOKUP('Données projet'!$B$13,Paramètres!$A$1:$I$89,3,0)*VLOOKUP('Données projet'!$B$13,Paramètres!$A$1:$I$89,5,0)</f>
        <v>1.3035332813160495E-13</v>
      </c>
      <c r="CV96" s="14">
        <f t="shared" si="95"/>
        <v>1.8987770485018903E-12</v>
      </c>
      <c r="CW96" s="22">
        <f t="shared" si="67"/>
        <v>3.5340687393033375E-12</v>
      </c>
      <c r="CX96" s="60">
        <f t="shared" si="68"/>
        <v>277.12868243798926</v>
      </c>
      <c r="CY96" s="60">
        <f ca="1">AVERAGE(OFFSET($CX$3,0,0,'Données projet'!$E$13+1,1))-AVERAGE(OFFSET($H$3,0,0,'Données projet'!$E$13+1,1))</f>
        <v>265.32756131561285</v>
      </c>
      <c r="CZ96" s="60">
        <f t="shared" si="96"/>
        <v>278.34390825661831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0" t="e">
        <f t="shared" si="71"/>
        <v>#N/A</v>
      </c>
      <c r="DT96" s="60" t="e">
        <f ca="1">AVERAGE(OFFSET($DS$3,0,0,'Données projet'!$E$14+1,1))-AVERAGE(OFFSET($H$3,0,0,'Données projet'!$E$14+1,1))</f>
        <v>#N/A</v>
      </c>
      <c r="DU96" s="60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0" t="e">
        <f t="shared" si="74"/>
        <v>#N/A</v>
      </c>
      <c r="EO96" s="60" t="e">
        <f ca="1">AVERAGE(OFFSET($EN$3,0,0,'Données projet'!$E$15+1,1))-AVERAGE(OFFSET($H$3,0,0,'Données projet'!$E$15+1,1))</f>
        <v>#N/A</v>
      </c>
      <c r="EP96" s="60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0" t="e">
        <f t="shared" si="77"/>
        <v>#N/A</v>
      </c>
      <c r="FJ96" s="60" t="e">
        <f ca="1">AVERAGE(OFFSET($FI$3,0,0,'Données projet'!$E$16+1,1))-AVERAGE(OFFSET($H$3,0,0,'Données projet'!$E$16+1,1))</f>
        <v>#N/A</v>
      </c>
      <c r="FK96" s="60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0" t="e">
        <f t="shared" si="80"/>
        <v>#N/A</v>
      </c>
      <c r="GE96" s="60" t="e">
        <f ca="1">AVERAGE(OFFSET($GD$3,0,0,'Données projet'!$E$17+1,1))-AVERAGE(OFFSET($H$3,0,0,'Données projet'!$E$17+1,1))</f>
        <v>#N/A</v>
      </c>
      <c r="GF96" s="60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65.580549755814289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0" t="e">
        <f t="shared" si="83"/>
        <v>#N/A</v>
      </c>
      <c r="GZ96" s="60" t="e">
        <f ca="1">AVERAGE(OFFSET($GY$3,0,0,'Données projet'!$E$18+1,1))-AVERAGE(OFFSET($H$3,0,0,'Données projet'!$E$18+1,1))</f>
        <v>#N/A</v>
      </c>
      <c r="HA96" s="60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4.5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16.5</v>
      </c>
      <c r="H97" s="68">
        <f t="shared" si="56"/>
        <v>190.66666666666666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4.9000000000000004</v>
      </c>
      <c r="N97" s="14">
        <f>IF('Données projet'!$A$36&gt;35,N96+M97-V96,IF(A97&lt;'Données projet'!$A$36,$K$205^A97,IF(A97='Données projet'!$A$36,'Données projet'!$B$36,N96+M97-V96)))</f>
        <v>273.59999999999997</v>
      </c>
      <c r="O97" s="14">
        <f>N97*VLOOKUP('Données projet'!$B$9,Paramètres!$A$1:$I$89,3,0)*VLOOKUP('Données projet'!$B$9,Paramètres!$A$1:$I$89,5,0)</f>
        <v>264.62591999999995</v>
      </c>
      <c r="P97" s="14">
        <f t="shared" si="87"/>
        <v>63.707422801198604</v>
      </c>
      <c r="Q97" s="22">
        <f t="shared" si="54"/>
        <v>571.84723871208746</v>
      </c>
      <c r="R97" s="60">
        <f t="shared" si="55"/>
        <v>849.25703561493549</v>
      </c>
      <c r="S97" s="60">
        <f ca="1">AVERAGE(OFFSET($R$3,0,0,'Données projet'!$E$9+1,1))-AVERAGE(OFFSET($H$3,0,0,'Données projet'!$E$9+1,1))</f>
        <v>492.25568701818372</v>
      </c>
      <c r="T97" s="60">
        <f t="shared" si="88"/>
        <v>278.34390825661819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4.9000000000000004</v>
      </c>
      <c r="AI97" s="14">
        <f>IF('Données projet'!$A$62&gt;35,AI96+AH97-AQ96,IF(A97&lt;'Données projet'!$A$62,$AF$205^A97,IF(A97='Données projet'!$A$62,'Données projet'!$B$62,AI96+AH97-AQ96)))</f>
        <v>273.59999999999997</v>
      </c>
      <c r="AJ97" s="14">
        <f>AI97*VLOOKUP('Données projet'!$B$10,Paramètres!$A$1:$I$89,3,0)*VLOOKUP('Données projet'!$B$10,Paramètres!$A$1:$I$89,5,0)</f>
        <v>294.50303999999994</v>
      </c>
      <c r="AK97" s="14">
        <f t="shared" si="89"/>
        <v>70.022852154069838</v>
      </c>
      <c r="AL97" s="22">
        <f t="shared" si="58"/>
        <v>634.88259550167152</v>
      </c>
      <c r="AM97" s="60">
        <f t="shared" si="59"/>
        <v>912.29239240451955</v>
      </c>
      <c r="AN97" s="60">
        <f ca="1">AVERAGE(OFFSET($AM$3,0,0,'Données projet'!$E$10+1,1))-AVERAGE(OFFSET($H$3,0,0,'Données projet'!$E$10+1,1))</f>
        <v>538.82527894410987</v>
      </c>
      <c r="AO97" s="60">
        <f t="shared" si="90"/>
        <v>303.03291289998936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3.5897435897435912</v>
      </c>
      <c r="BD97" s="13">
        <f>IF('Données projet'!$A$88&gt;35,BD96+BC97-BL96,IF(A97&lt;'Données projet'!$A$88,$BA$205^A97,IF(A97='Données projet'!$A$88,'Données projet'!$B$88,BD96+BC97-BL96)))</f>
        <v>277.8205128205127</v>
      </c>
      <c r="BE97" s="14">
        <f>BD97*VLOOKUP('Données projet'!$B$11,Paramètres!$A$1:$I$89,3,0)*VLOOKUP('Données projet'!$B$11,Paramètres!$A$1:$I$89,5,0)</f>
        <v>186.36199999999991</v>
      </c>
      <c r="BF97" s="14">
        <f t="shared" si="91"/>
        <v>46.734739947740024</v>
      </c>
      <c r="BG97" s="22">
        <f t="shared" si="61"/>
        <v>405.97682207564702</v>
      </c>
      <c r="BH97" s="60">
        <f t="shared" si="62"/>
        <v>683.38661897849511</v>
      </c>
      <c r="BI97" s="60">
        <f ca="1">AVERAGE(OFFSET($BH$3,0,0,'Données projet'!$E$11+1,1))-AVERAGE(OFFSET($H$3,0,0,'Données projet'!$E$11+1,1))</f>
        <v>320.48455812702457</v>
      </c>
      <c r="BJ97" s="60">
        <f t="shared" si="92"/>
        <v>232.64090657223622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1.1368683772161603E-13</v>
      </c>
      <c r="BZ97" s="14">
        <f>BY97*VLOOKUP('Données projet'!$B$12,Paramètres!$A$1:$I$89,3,0)*VLOOKUP('Données projet'!$B$12,Paramètres!$A$1:$I$89,5,0)</f>
        <v>8.8675733422860506E-14</v>
      </c>
      <c r="CA97" s="14">
        <f t="shared" si="93"/>
        <v>1.3509285393066301E-12</v>
      </c>
      <c r="CB97" s="22">
        <f t="shared" si="64"/>
        <v>2.5073107750038623E-12</v>
      </c>
      <c r="CC97" s="60">
        <f t="shared" si="65"/>
        <v>277.40979690285053</v>
      </c>
      <c r="CD97" s="60">
        <f ca="1">AVERAGE(OFFSET($CC$3,0,0,'Données projet'!$E$12+1,1))-AVERAGE(OFFSET($H$3,0,0,'Données projet'!$E$12+1,1))</f>
        <v>310.59417800585902</v>
      </c>
      <c r="CE97" s="60">
        <f t="shared" si="94"/>
        <v>300.68406973087804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1.9895196601282805E-13</v>
      </c>
      <c r="CU97" s="18">
        <f>CT97*VLOOKUP('Données projet'!$B$13,Paramètres!$A$1:$I$89,3,0)*VLOOKUP('Données projet'!$B$13,Paramètres!$A$1:$I$89,5,0)</f>
        <v>1.3035332813160495E-13</v>
      </c>
      <c r="CV97" s="14">
        <f t="shared" si="95"/>
        <v>1.8987770485018903E-12</v>
      </c>
      <c r="CW97" s="22">
        <f t="shared" si="67"/>
        <v>3.5340687393033375E-12</v>
      </c>
      <c r="CX97" s="60">
        <f t="shared" si="68"/>
        <v>277.40979690285155</v>
      </c>
      <c r="CY97" s="60">
        <f ca="1">AVERAGE(OFFSET($CX$3,0,0,'Données projet'!$E$13+1,1))-AVERAGE(OFFSET($H$3,0,0,'Données projet'!$E$13+1,1))</f>
        <v>265.32756131561285</v>
      </c>
      <c r="CZ97" s="60">
        <f t="shared" si="96"/>
        <v>278.34390825661831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0" t="e">
        <f t="shared" si="71"/>
        <v>#N/A</v>
      </c>
      <c r="DT97" s="60" t="e">
        <f ca="1">AVERAGE(OFFSET($DS$3,0,0,'Données projet'!$E$14+1,1))-AVERAGE(OFFSET($H$3,0,0,'Données projet'!$E$14+1,1))</f>
        <v>#N/A</v>
      </c>
      <c r="DU97" s="60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0" t="e">
        <f t="shared" si="74"/>
        <v>#N/A</v>
      </c>
      <c r="EO97" s="60" t="e">
        <f ca="1">AVERAGE(OFFSET($EN$3,0,0,'Données projet'!$E$15+1,1))-AVERAGE(OFFSET($H$3,0,0,'Données projet'!$E$15+1,1))</f>
        <v>#N/A</v>
      </c>
      <c r="EP97" s="60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0" t="e">
        <f t="shared" si="77"/>
        <v>#N/A</v>
      </c>
      <c r="FJ97" s="60" t="e">
        <f ca="1">AVERAGE(OFFSET($FI$3,0,0,'Données projet'!$E$16+1,1))-AVERAGE(OFFSET($H$3,0,0,'Données projet'!$E$16+1,1))</f>
        <v>#N/A</v>
      </c>
      <c r="FK97" s="60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0" t="e">
        <f t="shared" si="80"/>
        <v>#N/A</v>
      </c>
      <c r="GE97" s="60" t="e">
        <f ca="1">AVERAGE(OFFSET($GD$3,0,0,'Données projet'!$E$17+1,1))-AVERAGE(OFFSET($H$3,0,0,'Données projet'!$E$17+1,1))</f>
        <v>#N/A</v>
      </c>
      <c r="GF97" s="60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65.657217337140366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0" t="e">
        <f t="shared" si="83"/>
        <v>#N/A</v>
      </c>
      <c r="GZ97" s="60" t="e">
        <f ca="1">AVERAGE(OFFSET($GY$3,0,0,'Données projet'!$E$18+1,1))-AVERAGE(OFFSET($H$3,0,0,'Données projet'!$E$18+1,1))</f>
        <v>#N/A</v>
      </c>
      <c r="HA97" s="60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4.5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16.5</v>
      </c>
      <c r="H98" s="68">
        <f t="shared" si="56"/>
        <v>190.66666666666666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4.9000000000000004</v>
      </c>
      <c r="N98" s="14">
        <f>IF('Données projet'!$A$36&gt;35,N97+M98-V97,IF(A98&lt;'Données projet'!$A$36,$K$205^A98,IF(A98='Données projet'!$A$36,'Données projet'!$B$36,N97+M98-V97)))</f>
        <v>278.49999999999994</v>
      </c>
      <c r="O98" s="14">
        <f>N98*VLOOKUP('Données projet'!$B$9,Paramètres!$A$1:$I$89,3,0)*VLOOKUP('Données projet'!$B$9,Paramètres!$A$1:$I$89,5,0)</f>
        <v>269.36519999999996</v>
      </c>
      <c r="P98" s="14">
        <f t="shared" si="87"/>
        <v>64.714530255967034</v>
      </c>
      <c r="Q98" s="22">
        <f t="shared" si="54"/>
        <v>581.85553019580914</v>
      </c>
      <c r="R98" s="60">
        <f t="shared" si="55"/>
        <v>859.54156485603175</v>
      </c>
      <c r="S98" s="60">
        <f ca="1">AVERAGE(OFFSET($R$3,0,0,'Données projet'!$E$9+1,1))-AVERAGE(OFFSET($H$3,0,0,'Données projet'!$E$9+1,1))</f>
        <v>492.25568701818372</v>
      </c>
      <c r="T98" s="60">
        <f t="shared" si="88"/>
        <v>278.34390825661819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4.9000000000000004</v>
      </c>
      <c r="AI98" s="14">
        <f>IF('Données projet'!$A$62&gt;35,AI97+AH98-AQ97,IF(A98&lt;'Données projet'!$A$62,$AF$205^A98,IF(A98='Données projet'!$A$62,'Données projet'!$B$62,AI97+AH98-AQ97)))</f>
        <v>278.49999999999994</v>
      </c>
      <c r="AJ98" s="14">
        <f>AI98*VLOOKUP('Données projet'!$B$10,Paramètres!$A$1:$I$89,3,0)*VLOOKUP('Données projet'!$B$10,Paramètres!$A$1:$I$89,5,0)</f>
        <v>299.77739999999989</v>
      </c>
      <c r="AK98" s="14">
        <f t="shared" si="89"/>
        <v>71.129795949749251</v>
      </c>
      <c r="AL98" s="22">
        <f t="shared" si="58"/>
        <v>645.9966996124798</v>
      </c>
      <c r="AM98" s="60">
        <f t="shared" si="59"/>
        <v>923.68273427270242</v>
      </c>
      <c r="AN98" s="60">
        <f ca="1">AVERAGE(OFFSET($AM$3,0,0,'Données projet'!$E$10+1,1))-AVERAGE(OFFSET($H$3,0,0,'Données projet'!$E$10+1,1))</f>
        <v>538.82527894410987</v>
      </c>
      <c r="AO98" s="60">
        <f t="shared" si="90"/>
        <v>303.03291289998936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>
        <f>VLOOKUP(A98,'Données projet'!$A$87:$I$107,2,0)</f>
        <v>281.41025641025641</v>
      </c>
      <c r="BB98" s="13">
        <f>VLOOKUP(A98,'Données projet'!$A$87:$I$107,9,0)</f>
        <v>3.5897435897435912</v>
      </c>
      <c r="BC98" s="13">
        <f t="array" ref="BC98">INDEX(BB:BB,MIN(IF(ISNUMBER(BB98:BB294),ROW(BB98:BB294),"")))</f>
        <v>3.5897435897435912</v>
      </c>
      <c r="BD98" s="13">
        <f>IF('Données projet'!$A$88&gt;35,BD97+BC98-BL97,IF(A98&lt;'Données projet'!$A$88,$BA$205^A98,IF(A98='Données projet'!$A$88,'Données projet'!$B$88,BD97+BC98-BL97)))</f>
        <v>281.4102564102563</v>
      </c>
      <c r="BE98" s="14">
        <f>BD98*VLOOKUP('Données projet'!$B$11,Paramètres!$A$1:$I$89,3,0)*VLOOKUP('Données projet'!$B$11,Paramètres!$A$1:$I$89,5,0)</f>
        <v>188.76999999999992</v>
      </c>
      <c r="BF98" s="14">
        <f t="shared" si="91"/>
        <v>47.267914610633945</v>
      </c>
      <c r="BG98" s="22">
        <f t="shared" si="61"/>
        <v>411.09936794685399</v>
      </c>
      <c r="BH98" s="60">
        <f t="shared" si="62"/>
        <v>688.78540260707666</v>
      </c>
      <c r="BI98" s="60">
        <f ca="1">AVERAGE(OFFSET($BH$3,0,0,'Données projet'!$E$11+1,1))-AVERAGE(OFFSET($H$3,0,0,'Données projet'!$E$11+1,1))</f>
        <v>320.48455812702457</v>
      </c>
      <c r="BJ98" s="60">
        <f t="shared" si="92"/>
        <v>232.64090657223622</v>
      </c>
      <c r="BK98" s="16">
        <f>IF(ISNA(VLOOKUP(A98,'Données projet'!$A$87:$I$107,3,0)),0,VLOOKUP(A98,'Données projet'!$A$87:$I$107,3,0))</f>
        <v>8</v>
      </c>
      <c r="BL98" s="16">
        <f>IF(ISNA(VLOOKUP(A98,'Données projet'!$A$87:$I$107,4,0)),0,VLOOKUP(A98,'Données projet'!$A$87:$I$107,4,0))</f>
        <v>22.435897435897434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1.1368683772161603E-13</v>
      </c>
      <c r="BZ98" s="14">
        <f>BY98*VLOOKUP('Données projet'!$B$12,Paramètres!$A$1:$I$89,3,0)*VLOOKUP('Données projet'!$B$12,Paramètres!$A$1:$I$89,5,0)</f>
        <v>8.8675733422860506E-14</v>
      </c>
      <c r="CA98" s="14">
        <f t="shared" si="93"/>
        <v>1.3509285393066301E-12</v>
      </c>
      <c r="CB98" s="22">
        <f t="shared" si="64"/>
        <v>2.5073107750038623E-12</v>
      </c>
      <c r="CC98" s="60">
        <f t="shared" si="65"/>
        <v>277.68603466022518</v>
      </c>
      <c r="CD98" s="60">
        <f ca="1">AVERAGE(OFFSET($CC$3,0,0,'Données projet'!$E$12+1,1))-AVERAGE(OFFSET($H$3,0,0,'Données projet'!$E$12+1,1))</f>
        <v>310.59417800585902</v>
      </c>
      <c r="CE98" s="60">
        <f t="shared" si="94"/>
        <v>300.68406973087804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1.9895196601282805E-13</v>
      </c>
      <c r="CU98" s="18">
        <f>CT98*VLOOKUP('Données projet'!$B$13,Paramètres!$A$1:$I$89,3,0)*VLOOKUP('Données projet'!$B$13,Paramètres!$A$1:$I$89,5,0)</f>
        <v>1.3035332813160495E-13</v>
      </c>
      <c r="CV98" s="14">
        <f t="shared" si="95"/>
        <v>1.8987770485018903E-12</v>
      </c>
      <c r="CW98" s="22">
        <f t="shared" si="67"/>
        <v>3.5340687393033375E-12</v>
      </c>
      <c r="CX98" s="60">
        <f t="shared" si="68"/>
        <v>277.6860346602262</v>
      </c>
      <c r="CY98" s="60">
        <f ca="1">AVERAGE(OFFSET($CX$3,0,0,'Données projet'!$E$13+1,1))-AVERAGE(OFFSET($H$3,0,0,'Données projet'!$E$13+1,1))</f>
        <v>265.32756131561285</v>
      </c>
      <c r="CZ98" s="60">
        <f t="shared" si="96"/>
        <v>278.34390825661831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0" t="e">
        <f t="shared" si="71"/>
        <v>#N/A</v>
      </c>
      <c r="DT98" s="60" t="e">
        <f ca="1">AVERAGE(OFFSET($DS$3,0,0,'Données projet'!$E$14+1,1))-AVERAGE(OFFSET($H$3,0,0,'Données projet'!$E$14+1,1))</f>
        <v>#N/A</v>
      </c>
      <c r="DU98" s="60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0" t="e">
        <f t="shared" si="74"/>
        <v>#N/A</v>
      </c>
      <c r="EO98" s="60" t="e">
        <f ca="1">AVERAGE(OFFSET($EN$3,0,0,'Données projet'!$E$15+1,1))-AVERAGE(OFFSET($H$3,0,0,'Données projet'!$E$15+1,1))</f>
        <v>#N/A</v>
      </c>
      <c r="EP98" s="60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0" t="e">
        <f t="shared" si="77"/>
        <v>#N/A</v>
      </c>
      <c r="FJ98" s="60" t="e">
        <f ca="1">AVERAGE(OFFSET($FI$3,0,0,'Données projet'!$E$16+1,1))-AVERAGE(OFFSET($H$3,0,0,'Données projet'!$E$16+1,1))</f>
        <v>#N/A</v>
      </c>
      <c r="FK98" s="60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0" t="e">
        <f t="shared" si="80"/>
        <v>#N/A</v>
      </c>
      <c r="GE98" s="60" t="e">
        <f ca="1">AVERAGE(OFFSET($GD$3,0,0,'Données projet'!$E$17+1,1))-AVERAGE(OFFSET($H$3,0,0,'Données projet'!$E$17+1,1))</f>
        <v>#N/A</v>
      </c>
      <c r="GF98" s="60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65.732554907333451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0" t="e">
        <f t="shared" si="83"/>
        <v>#N/A</v>
      </c>
      <c r="GZ98" s="60" t="e">
        <f ca="1">AVERAGE(OFFSET($GY$3,0,0,'Données projet'!$E$18+1,1))-AVERAGE(OFFSET($H$3,0,0,'Données projet'!$E$18+1,1))</f>
        <v>#N/A</v>
      </c>
      <c r="HA98" s="60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4.5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16.5</v>
      </c>
      <c r="H99" s="68">
        <f t="shared" si="56"/>
        <v>190.66666666666666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4.9000000000000004</v>
      </c>
      <c r="N99" s="14">
        <f>IF('Données projet'!$A$36&gt;35,N98+M99-V98,IF(A99&lt;'Données projet'!$A$36,$K$205^A99,IF(A99='Données projet'!$A$36,'Données projet'!$B$36,N98+M99-V98)))</f>
        <v>283.39999999999992</v>
      </c>
      <c r="O99" s="14">
        <f>N99*VLOOKUP('Données projet'!$B$9,Paramètres!$A$1:$I$89,3,0)*VLOOKUP('Données projet'!$B$9,Paramètres!$A$1:$I$89,5,0)</f>
        <v>274.10447999999991</v>
      </c>
      <c r="P99" s="14">
        <f t="shared" si="87"/>
        <v>65.719577181765516</v>
      </c>
      <c r="Q99" s="22">
        <f t="shared" ref="Q99:Q130" si="107">(O99+P99)*0.475*44/12</f>
        <v>591.86023292490802</v>
      </c>
      <c r="R99" s="60">
        <f t="shared" si="55"/>
        <v>869.81771323499015</v>
      </c>
      <c r="S99" s="60">
        <f ca="1">AVERAGE(OFFSET($R$3,0,0,'Données projet'!$E$9+1,1))-AVERAGE(OFFSET($H$3,0,0,'Données projet'!$E$9+1,1))</f>
        <v>492.25568701818372</v>
      </c>
      <c r="T99" s="60">
        <f t="shared" si="88"/>
        <v>278.34390825661819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4.9000000000000004</v>
      </c>
      <c r="AI99" s="14">
        <f>IF('Données projet'!$A$62&gt;35,AI98+AH99-AQ98,IF(A99&lt;'Données projet'!$A$62,$AF$205^A99,IF(A99='Données projet'!$A$62,'Données projet'!$B$62,AI98+AH99-AQ98)))</f>
        <v>283.39999999999992</v>
      </c>
      <c r="AJ99" s="14">
        <f>AI99*VLOOKUP('Données projet'!$B$10,Paramètres!$A$1:$I$89,3,0)*VLOOKUP('Données projet'!$B$10,Paramètres!$A$1:$I$89,5,0)</f>
        <v>305.05175999999989</v>
      </c>
      <c r="AK99" s="14">
        <f t="shared" si="89"/>
        <v>72.23447495258219</v>
      </c>
      <c r="AL99" s="22">
        <f t="shared" si="58"/>
        <v>657.10685920908043</v>
      </c>
      <c r="AM99" s="60">
        <f t="shared" si="59"/>
        <v>935.06433951916256</v>
      </c>
      <c r="AN99" s="60">
        <f ca="1">AVERAGE(OFFSET($AM$3,0,0,'Données projet'!$E$10+1,1))-AVERAGE(OFFSET($H$3,0,0,'Données projet'!$E$10+1,1))</f>
        <v>538.82527894410987</v>
      </c>
      <c r="AO99" s="60">
        <f t="shared" si="90"/>
        <v>303.03291289998936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3.333333333333337</v>
      </c>
      <c r="BD99" s="13">
        <f>IF('Données projet'!$A$88&gt;35,BD98+BC99-BL98,IF(A99&lt;'Données projet'!$A$88,$BA$205^A99,IF(A99='Données projet'!$A$88,'Données projet'!$B$88,BD98+BC99-BL98)))</f>
        <v>262.30769230769215</v>
      </c>
      <c r="BE99" s="14">
        <f>BD99*VLOOKUP('Données projet'!$B$11,Paramètres!$A$1:$I$89,3,0)*VLOOKUP('Données projet'!$B$11,Paramètres!$A$1:$I$89,5,0)</f>
        <v>175.95599999999988</v>
      </c>
      <c r="BF99" s="14">
        <f t="shared" si="91"/>
        <v>44.421284286599445</v>
      </c>
      <c r="BG99" s="22">
        <f t="shared" si="61"/>
        <v>383.82377013249379</v>
      </c>
      <c r="BH99" s="60">
        <f t="shared" si="62"/>
        <v>661.78125044257581</v>
      </c>
      <c r="BI99" s="60">
        <f ca="1">AVERAGE(OFFSET($BH$3,0,0,'Données projet'!$E$11+1,1))-AVERAGE(OFFSET($H$3,0,0,'Données projet'!$E$11+1,1))</f>
        <v>320.48455812702457</v>
      </c>
      <c r="BJ99" s="60">
        <f t="shared" si="92"/>
        <v>232.64090657223622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1.1368683772161603E-13</v>
      </c>
      <c r="BZ99" s="14">
        <f>BY99*VLOOKUP('Données projet'!$B$12,Paramètres!$A$1:$I$89,3,0)*VLOOKUP('Données projet'!$B$12,Paramètres!$A$1:$I$89,5,0)</f>
        <v>8.8675733422860506E-14</v>
      </c>
      <c r="CA99" s="14">
        <f t="shared" si="93"/>
        <v>1.3509285393066301E-12</v>
      </c>
      <c r="CB99" s="22">
        <f t="shared" si="64"/>
        <v>2.5073107750038623E-12</v>
      </c>
      <c r="CC99" s="60">
        <f t="shared" si="65"/>
        <v>277.95748031008458</v>
      </c>
      <c r="CD99" s="60">
        <f ca="1">AVERAGE(OFFSET($CC$3,0,0,'Données projet'!$E$12+1,1))-AVERAGE(OFFSET($H$3,0,0,'Données projet'!$E$12+1,1))</f>
        <v>310.59417800585902</v>
      </c>
      <c r="CE99" s="60">
        <f t="shared" si="94"/>
        <v>300.68406973087804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1.9895196601282805E-13</v>
      </c>
      <c r="CU99" s="18">
        <f>CT99*VLOOKUP('Données projet'!$B$13,Paramètres!$A$1:$I$89,3,0)*VLOOKUP('Données projet'!$B$13,Paramètres!$A$1:$I$89,5,0)</f>
        <v>1.3035332813160495E-13</v>
      </c>
      <c r="CV99" s="14">
        <f t="shared" si="95"/>
        <v>1.8987770485018903E-12</v>
      </c>
      <c r="CW99" s="22">
        <f t="shared" si="67"/>
        <v>3.5340687393033375E-12</v>
      </c>
      <c r="CX99" s="60">
        <f t="shared" si="68"/>
        <v>277.9574803100856</v>
      </c>
      <c r="CY99" s="60">
        <f ca="1">AVERAGE(OFFSET($CX$3,0,0,'Données projet'!$E$13+1,1))-AVERAGE(OFFSET($H$3,0,0,'Données projet'!$E$13+1,1))</f>
        <v>265.32756131561285</v>
      </c>
      <c r="CZ99" s="60">
        <f t="shared" si="96"/>
        <v>278.34390825661831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0" t="e">
        <f t="shared" si="71"/>
        <v>#N/A</v>
      </c>
      <c r="DT99" s="60" t="e">
        <f ca="1">AVERAGE(OFFSET($DS$3,0,0,'Données projet'!$E$14+1,1))-AVERAGE(OFFSET($H$3,0,0,'Données projet'!$E$14+1,1))</f>
        <v>#N/A</v>
      </c>
      <c r="DU99" s="60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0" t="e">
        <f t="shared" si="74"/>
        <v>#N/A</v>
      </c>
      <c r="EO99" s="60" t="e">
        <f ca="1">AVERAGE(OFFSET($EN$3,0,0,'Données projet'!$E$15+1,1))-AVERAGE(OFFSET($H$3,0,0,'Données projet'!$E$15+1,1))</f>
        <v>#N/A</v>
      </c>
      <c r="EP99" s="60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0" t="e">
        <f t="shared" si="77"/>
        <v>#N/A</v>
      </c>
      <c r="FJ99" s="60" t="e">
        <f ca="1">AVERAGE(OFFSET($FI$3,0,0,'Données projet'!$E$16+1,1))-AVERAGE(OFFSET($H$3,0,0,'Données projet'!$E$16+1,1))</f>
        <v>#N/A</v>
      </c>
      <c r="FK99" s="60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0" t="e">
        <f t="shared" si="80"/>
        <v>#N/A</v>
      </c>
      <c r="GE99" s="60" t="e">
        <f ca="1">AVERAGE(OFFSET($GD$3,0,0,'Données projet'!$E$17+1,1))-AVERAGE(OFFSET($H$3,0,0,'Données projet'!$E$17+1,1))</f>
        <v>#N/A</v>
      </c>
      <c r="GF99" s="60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65.806585539113286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0" t="e">
        <f t="shared" si="83"/>
        <v>#N/A</v>
      </c>
      <c r="GZ99" s="60" t="e">
        <f ca="1">AVERAGE(OFFSET($GY$3,0,0,'Données projet'!$E$18+1,1))-AVERAGE(OFFSET($H$3,0,0,'Données projet'!$E$18+1,1))</f>
        <v>#N/A</v>
      </c>
      <c r="HA99" s="60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4.5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16.5</v>
      </c>
      <c r="H100" s="68">
        <f t="shared" si="56"/>
        <v>190.66666666666666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4.9000000000000004</v>
      </c>
      <c r="N100" s="14">
        <f>IF('Données projet'!$A$36&gt;35,N99+M100-V99,IF(A100&lt;'Données projet'!$A$36,$K$205^A100,IF(A100='Données projet'!$A$36,'Données projet'!$B$36,N99+M100-V99)))</f>
        <v>288.2999999999999</v>
      </c>
      <c r="O100" s="14">
        <f>N100*VLOOKUP('Données projet'!$B$9,Paramètres!$A$1:$I$89,3,0)*VLOOKUP('Données projet'!$B$9,Paramètres!$A$1:$I$89,5,0)</f>
        <v>278.84375999999992</v>
      </c>
      <c r="P100" s="14">
        <f t="shared" si="87"/>
        <v>66.722603316177725</v>
      </c>
      <c r="Q100" s="22">
        <f t="shared" si="107"/>
        <v>601.86141610900938</v>
      </c>
      <c r="R100" s="60">
        <f t="shared" si="55"/>
        <v>880.08563309378724</v>
      </c>
      <c r="S100" s="60">
        <f ca="1">AVERAGE(OFFSET($R$3,0,0,'Données projet'!$E$9+1,1))-AVERAGE(OFFSET($H$3,0,0,'Données projet'!$E$9+1,1))</f>
        <v>492.25568701818372</v>
      </c>
      <c r="T100" s="60">
        <f t="shared" si="88"/>
        <v>278.34390825661819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4.9000000000000004</v>
      </c>
      <c r="AI100" s="14">
        <f>IF('Données projet'!$A$62&gt;35,AI99+AH100-AQ99,IF(A100&lt;'Données projet'!$A$62,$AF$205^A100,IF(A100='Données projet'!$A$62,'Données projet'!$B$62,AI99+AH100-AQ99)))</f>
        <v>288.2999999999999</v>
      </c>
      <c r="AJ100" s="14">
        <f>AI100*VLOOKUP('Données projet'!$B$10,Paramètres!$A$1:$I$89,3,0)*VLOOKUP('Données projet'!$B$10,Paramètres!$A$1:$I$89,5,0)</f>
        <v>310.32611999999989</v>
      </c>
      <c r="AK100" s="14">
        <f t="shared" si="89"/>
        <v>73.336932839409357</v>
      </c>
      <c r="AL100" s="22">
        <f t="shared" si="58"/>
        <v>668.21315036197109</v>
      </c>
      <c r="AM100" s="60">
        <f t="shared" si="59"/>
        <v>946.43736734674894</v>
      </c>
      <c r="AN100" s="60">
        <f ca="1">AVERAGE(OFFSET($AM$3,0,0,'Données projet'!$E$10+1,1))-AVERAGE(OFFSET($H$3,0,0,'Données projet'!$E$10+1,1))</f>
        <v>538.82527894410987</v>
      </c>
      <c r="AO100" s="60">
        <f t="shared" si="90"/>
        <v>303.03291289998936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3.333333333333337</v>
      </c>
      <c r="BD100" s="13">
        <f>IF('Données projet'!$A$88&gt;35,BD99+BC100-BL99,IF(A100&lt;'Données projet'!$A$88,$BA$205^A100,IF(A100='Données projet'!$A$88,'Données projet'!$B$88,BD99+BC100-BL99)))</f>
        <v>265.64102564102546</v>
      </c>
      <c r="BE100" s="14">
        <f>BD100*VLOOKUP('Données projet'!$B$11,Paramètres!$A$1:$I$89,3,0)*VLOOKUP('Données projet'!$B$11,Paramètres!$A$1:$I$89,5,0)</f>
        <v>178.19199999999989</v>
      </c>
      <c r="BF100" s="14">
        <f t="shared" si="91"/>
        <v>44.919703445281939</v>
      </c>
      <c r="BG100" s="22">
        <f t="shared" si="61"/>
        <v>388.58621683386582</v>
      </c>
      <c r="BH100" s="60">
        <f t="shared" si="62"/>
        <v>666.81043381864379</v>
      </c>
      <c r="BI100" s="60">
        <f ca="1">AVERAGE(OFFSET($BH$3,0,0,'Données projet'!$E$11+1,1))-AVERAGE(OFFSET($H$3,0,0,'Données projet'!$E$11+1,1))</f>
        <v>320.48455812702457</v>
      </c>
      <c r="BJ100" s="60">
        <f t="shared" si="92"/>
        <v>232.64090657223622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1.1368683772161603E-13</v>
      </c>
      <c r="BZ100" s="14">
        <f>BY100*VLOOKUP('Données projet'!$B$12,Paramètres!$A$1:$I$89,3,0)*VLOOKUP('Données projet'!$B$12,Paramètres!$A$1:$I$89,5,0)</f>
        <v>8.8675733422860506E-14</v>
      </c>
      <c r="CA100" s="14">
        <f t="shared" si="93"/>
        <v>1.3509285393066301E-12</v>
      </c>
      <c r="CB100" s="22">
        <f t="shared" si="64"/>
        <v>2.5073107750038623E-12</v>
      </c>
      <c r="CC100" s="60">
        <f t="shared" si="65"/>
        <v>278.22421698478041</v>
      </c>
      <c r="CD100" s="60">
        <f ca="1">AVERAGE(OFFSET($CC$3,0,0,'Données projet'!$E$12+1,1))-AVERAGE(OFFSET($H$3,0,0,'Données projet'!$E$12+1,1))</f>
        <v>310.59417800585902</v>
      </c>
      <c r="CE100" s="60">
        <f t="shared" si="94"/>
        <v>300.68406973087804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1.9895196601282805E-13</v>
      </c>
      <c r="CU100" s="18">
        <f>CT100*VLOOKUP('Données projet'!$B$13,Paramètres!$A$1:$I$89,3,0)*VLOOKUP('Données projet'!$B$13,Paramètres!$A$1:$I$89,5,0)</f>
        <v>1.3035332813160495E-13</v>
      </c>
      <c r="CV100" s="14">
        <f t="shared" si="95"/>
        <v>1.8987770485018903E-12</v>
      </c>
      <c r="CW100" s="22">
        <f t="shared" si="67"/>
        <v>3.5340687393033375E-12</v>
      </c>
      <c r="CX100" s="60">
        <f t="shared" si="68"/>
        <v>278.22421698478144</v>
      </c>
      <c r="CY100" s="60">
        <f ca="1">AVERAGE(OFFSET($CX$3,0,0,'Données projet'!$E$13+1,1))-AVERAGE(OFFSET($H$3,0,0,'Données projet'!$E$13+1,1))</f>
        <v>265.32756131561285</v>
      </c>
      <c r="CZ100" s="60">
        <f t="shared" si="96"/>
        <v>278.34390825661831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0" t="e">
        <f t="shared" si="71"/>
        <v>#N/A</v>
      </c>
      <c r="DT100" s="60" t="e">
        <f ca="1">AVERAGE(OFFSET($DS$3,0,0,'Données projet'!$E$14+1,1))-AVERAGE(OFFSET($H$3,0,0,'Données projet'!$E$14+1,1))</f>
        <v>#N/A</v>
      </c>
      <c r="DU100" s="60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0" t="e">
        <f t="shared" si="74"/>
        <v>#N/A</v>
      </c>
      <c r="EO100" s="60" t="e">
        <f ca="1">AVERAGE(OFFSET($EN$3,0,0,'Données projet'!$E$15+1,1))-AVERAGE(OFFSET($H$3,0,0,'Données projet'!$E$15+1,1))</f>
        <v>#N/A</v>
      </c>
      <c r="EP100" s="60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0" t="e">
        <f t="shared" si="77"/>
        <v>#N/A</v>
      </c>
      <c r="FJ100" s="60" t="e">
        <f ca="1">AVERAGE(OFFSET($FI$3,0,0,'Données projet'!$E$16+1,1))-AVERAGE(OFFSET($H$3,0,0,'Données projet'!$E$16+1,1))</f>
        <v>#N/A</v>
      </c>
      <c r="FK100" s="60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0" t="e">
        <f t="shared" si="80"/>
        <v>#N/A</v>
      </c>
      <c r="GE100" s="60" t="e">
        <f ca="1">AVERAGE(OFFSET($GD$3,0,0,'Données projet'!$E$17+1,1))-AVERAGE(OFFSET($H$3,0,0,'Données projet'!$E$17+1,1))</f>
        <v>#N/A</v>
      </c>
      <c r="GF100" s="60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65.87933190493942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0" t="e">
        <f t="shared" si="83"/>
        <v>#N/A</v>
      </c>
      <c r="GZ100" s="60" t="e">
        <f ca="1">AVERAGE(OFFSET($GY$3,0,0,'Données projet'!$E$18+1,1))-AVERAGE(OFFSET($H$3,0,0,'Données projet'!$E$18+1,1))</f>
        <v>#N/A</v>
      </c>
      <c r="HA100" s="60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4.5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16.5</v>
      </c>
      <c r="H101" s="68">
        <f t="shared" si="56"/>
        <v>190.66666666666666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4.9000000000000004</v>
      </c>
      <c r="N101" s="14">
        <f>IF('Données projet'!$A$36&gt;35,N100+M101-V100,IF(A101&lt;'Données projet'!$A$36,$K$205^A101,IF(A101='Données projet'!$A$36,'Données projet'!$B$36,N100+M101-V100)))</f>
        <v>293.19999999999987</v>
      </c>
      <c r="O101" s="14">
        <f>N101*VLOOKUP('Données projet'!$B$9,Paramètres!$A$1:$I$89,3,0)*VLOOKUP('Données projet'!$B$9,Paramètres!$A$1:$I$89,5,0)</f>
        <v>283.58303999999993</v>
      </c>
      <c r="P101" s="14">
        <f t="shared" si="87"/>
        <v>67.723646968605209</v>
      </c>
      <c r="Q101" s="22">
        <f t="shared" si="107"/>
        <v>611.85914647032064</v>
      </c>
      <c r="R101" s="60">
        <f t="shared" si="55"/>
        <v>890.34547284482221</v>
      </c>
      <c r="S101" s="60">
        <f ca="1">AVERAGE(OFFSET($R$3,0,0,'Données projet'!$E$9+1,1))-AVERAGE(OFFSET($H$3,0,0,'Données projet'!$E$9+1,1))</f>
        <v>492.25568701818372</v>
      </c>
      <c r="T101" s="60">
        <f t="shared" si="88"/>
        <v>278.34390825661819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4.9000000000000004</v>
      </c>
      <c r="AI101" s="14">
        <f>IF('Données projet'!$A$62&gt;35,AI100+AH101-AQ100,IF(A101&lt;'Données projet'!$A$62,$AF$205^A101,IF(A101='Données projet'!$A$62,'Données projet'!$B$62,AI100+AH101-AQ100)))</f>
        <v>293.19999999999987</v>
      </c>
      <c r="AJ101" s="14">
        <f>AI101*VLOOKUP('Données projet'!$B$10,Paramètres!$A$1:$I$89,3,0)*VLOOKUP('Données projet'!$B$10,Paramètres!$A$1:$I$89,5,0)</f>
        <v>315.60047999999989</v>
      </c>
      <c r="AK101" s="14">
        <f t="shared" si="89"/>
        <v>74.437211717310802</v>
      </c>
      <c r="AL101" s="22">
        <f t="shared" si="58"/>
        <v>679.31564640764952</v>
      </c>
      <c r="AM101" s="60">
        <f t="shared" si="59"/>
        <v>957.8019727821511</v>
      </c>
      <c r="AN101" s="60">
        <f ca="1">AVERAGE(OFFSET($AM$3,0,0,'Données projet'!$E$10+1,1))-AVERAGE(OFFSET($H$3,0,0,'Données projet'!$E$10+1,1))</f>
        <v>538.82527894410987</v>
      </c>
      <c r="AO101" s="60">
        <f t="shared" si="90"/>
        <v>303.03291289998936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3.333333333333337</v>
      </c>
      <c r="BD101" s="13">
        <f>IF('Données projet'!$A$88&gt;35,BD100+BC101-BL100,IF(A101&lt;'Données projet'!$A$88,$BA$205^A101,IF(A101='Données projet'!$A$88,'Données projet'!$B$88,BD100+BC101-BL100)))</f>
        <v>268.97435897435878</v>
      </c>
      <c r="BE101" s="14">
        <f>BD101*VLOOKUP('Données projet'!$B$11,Paramètres!$A$1:$I$89,3,0)*VLOOKUP('Données projet'!$B$11,Paramètres!$A$1:$I$89,5,0)</f>
        <v>180.42799999999988</v>
      </c>
      <c r="BF101" s="14">
        <f t="shared" si="91"/>
        <v>45.417395115306284</v>
      </c>
      <c r="BG101" s="22">
        <f t="shared" si="61"/>
        <v>393.34739649249155</v>
      </c>
      <c r="BH101" s="60">
        <f t="shared" si="62"/>
        <v>671.83372286699318</v>
      </c>
      <c r="BI101" s="60">
        <f ca="1">AVERAGE(OFFSET($BH$3,0,0,'Données projet'!$E$11+1,1))-AVERAGE(OFFSET($H$3,0,0,'Données projet'!$E$11+1,1))</f>
        <v>320.48455812702457</v>
      </c>
      <c r="BJ101" s="60">
        <f t="shared" si="92"/>
        <v>232.64090657223622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1.1368683772161603E-13</v>
      </c>
      <c r="BZ101" s="14">
        <f>BY101*VLOOKUP('Données projet'!$B$12,Paramètres!$A$1:$I$89,3,0)*VLOOKUP('Données projet'!$B$12,Paramètres!$A$1:$I$89,5,0)</f>
        <v>8.8675733422860506E-14</v>
      </c>
      <c r="CA101" s="14">
        <f t="shared" si="93"/>
        <v>1.3509285393066301E-12</v>
      </c>
      <c r="CB101" s="22">
        <f t="shared" si="64"/>
        <v>2.5073107750038623E-12</v>
      </c>
      <c r="CC101" s="60">
        <f t="shared" si="65"/>
        <v>278.48632637450407</v>
      </c>
      <c r="CD101" s="60">
        <f ca="1">AVERAGE(OFFSET($CC$3,0,0,'Données projet'!$E$12+1,1))-AVERAGE(OFFSET($H$3,0,0,'Données projet'!$E$12+1,1))</f>
        <v>310.59417800585902</v>
      </c>
      <c r="CE101" s="60">
        <f t="shared" si="94"/>
        <v>300.68406973087804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1.9895196601282805E-13</v>
      </c>
      <c r="CU101" s="18">
        <f>CT101*VLOOKUP('Données projet'!$B$13,Paramètres!$A$1:$I$89,3,0)*VLOOKUP('Données projet'!$B$13,Paramètres!$A$1:$I$89,5,0)</f>
        <v>1.3035332813160495E-13</v>
      </c>
      <c r="CV101" s="14">
        <f t="shared" si="95"/>
        <v>1.8987770485018903E-12</v>
      </c>
      <c r="CW101" s="22">
        <f t="shared" si="67"/>
        <v>3.5340687393033375E-12</v>
      </c>
      <c r="CX101" s="60">
        <f t="shared" si="68"/>
        <v>278.4863263745051</v>
      </c>
      <c r="CY101" s="60">
        <f ca="1">AVERAGE(OFFSET($CX$3,0,0,'Données projet'!$E$13+1,1))-AVERAGE(OFFSET($H$3,0,0,'Données projet'!$E$13+1,1))</f>
        <v>265.32756131561285</v>
      </c>
      <c r="CZ101" s="60">
        <f t="shared" si="96"/>
        <v>278.34390825661831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0" t="e">
        <f t="shared" si="71"/>
        <v>#N/A</v>
      </c>
      <c r="DT101" s="60" t="e">
        <f ca="1">AVERAGE(OFFSET($DS$3,0,0,'Données projet'!$E$14+1,1))-AVERAGE(OFFSET($H$3,0,0,'Données projet'!$E$14+1,1))</f>
        <v>#N/A</v>
      </c>
      <c r="DU101" s="60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0" t="e">
        <f t="shared" si="74"/>
        <v>#N/A</v>
      </c>
      <c r="EO101" s="60" t="e">
        <f ca="1">AVERAGE(OFFSET($EN$3,0,0,'Données projet'!$E$15+1,1))-AVERAGE(OFFSET($H$3,0,0,'Données projet'!$E$15+1,1))</f>
        <v>#N/A</v>
      </c>
      <c r="EP101" s="60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0" t="e">
        <f t="shared" si="77"/>
        <v>#N/A</v>
      </c>
      <c r="FJ101" s="60" t="e">
        <f ca="1">AVERAGE(OFFSET($FI$3,0,0,'Données projet'!$E$16+1,1))-AVERAGE(OFFSET($H$3,0,0,'Données projet'!$E$16+1,1))</f>
        <v>#N/A</v>
      </c>
      <c r="FK101" s="60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0" t="e">
        <f t="shared" si="80"/>
        <v>#N/A</v>
      </c>
      <c r="GE101" s="60" t="e">
        <f ca="1">AVERAGE(OFFSET($GD$3,0,0,'Données projet'!$E$17+1,1))-AVERAGE(OFFSET($H$3,0,0,'Données projet'!$E$17+1,1))</f>
        <v>#N/A</v>
      </c>
      <c r="GF101" s="60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65.950816283954978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0" t="e">
        <f t="shared" si="83"/>
        <v>#N/A</v>
      </c>
      <c r="GZ101" s="60" t="e">
        <f ca="1">AVERAGE(OFFSET($GY$3,0,0,'Données projet'!$E$18+1,1))-AVERAGE(OFFSET($H$3,0,0,'Données projet'!$E$18+1,1))</f>
        <v>#N/A</v>
      </c>
      <c r="HA101" s="60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4.5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16.5</v>
      </c>
      <c r="H102" s="68">
        <f t="shared" si="56"/>
        <v>190.66666666666666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4.9000000000000004</v>
      </c>
      <c r="N102" s="14">
        <f>IF('Données projet'!$A$36&gt;35,N101+M102-V101,IF(A102&lt;'Données projet'!$A$36,$K$205^A102,IF(A102='Données projet'!$A$36,'Données projet'!$B$36,N101+M102-V101)))</f>
        <v>298.09999999999985</v>
      </c>
      <c r="O102" s="14">
        <f>N102*VLOOKUP('Données projet'!$B$9,Paramètres!$A$1:$I$89,3,0)*VLOOKUP('Données projet'!$B$9,Paramètres!$A$1:$I$89,5,0)</f>
        <v>288.32231999999988</v>
      </c>
      <c r="P102" s="14">
        <f t="shared" si="87"/>
        <v>68.722745094590621</v>
      </c>
      <c r="Q102" s="22">
        <f t="shared" si="107"/>
        <v>621.85348837307845</v>
      </c>
      <c r="R102" s="60">
        <f t="shared" si="55"/>
        <v>900.59737712538094</v>
      </c>
      <c r="S102" s="60">
        <f ca="1">AVERAGE(OFFSET($R$3,0,0,'Données projet'!$E$9+1,1))-AVERAGE(OFFSET($H$3,0,0,'Données projet'!$E$9+1,1))</f>
        <v>492.25568701818372</v>
      </c>
      <c r="T102" s="60">
        <f t="shared" si="88"/>
        <v>278.34390825661819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4.9000000000000004</v>
      </c>
      <c r="AI102" s="14">
        <f>IF('Données projet'!$A$62&gt;35,AI101+AH102-AQ101,IF(A102&lt;'Données projet'!$A$62,$AF$205^A102,IF(A102='Données projet'!$A$62,'Données projet'!$B$62,AI101+AH102-AQ101)))</f>
        <v>298.09999999999985</v>
      </c>
      <c r="AJ102" s="14">
        <f>AI102*VLOOKUP('Données projet'!$B$10,Paramètres!$A$1:$I$89,3,0)*VLOOKUP('Données projet'!$B$10,Paramètres!$A$1:$I$89,5,0)</f>
        <v>320.87483999999984</v>
      </c>
      <c r="AK102" s="14">
        <f t="shared" si="89"/>
        <v>75.535352205297585</v>
      </c>
      <c r="AL102" s="22">
        <f t="shared" si="58"/>
        <v>690.41441809089304</v>
      </c>
      <c r="AM102" s="60">
        <f t="shared" si="59"/>
        <v>969.15830684319553</v>
      </c>
      <c r="AN102" s="60">
        <f ca="1">AVERAGE(OFFSET($AM$3,0,0,'Données projet'!$E$10+1,1))-AVERAGE(OFFSET($H$3,0,0,'Données projet'!$E$10+1,1))</f>
        <v>538.82527894410987</v>
      </c>
      <c r="AO102" s="60">
        <f t="shared" si="90"/>
        <v>303.03291289998936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3.333333333333337</v>
      </c>
      <c r="BD102" s="13">
        <f>IF('Données projet'!$A$88&gt;35,BD101+BC102-BL101,IF(A102&lt;'Données projet'!$A$88,$BA$205^A102,IF(A102='Données projet'!$A$88,'Données projet'!$B$88,BD101+BC102-BL101)))</f>
        <v>272.30769230769209</v>
      </c>
      <c r="BE102" s="14">
        <f>BD102*VLOOKUP('Données projet'!$B$11,Paramètres!$A$1:$I$89,3,0)*VLOOKUP('Données projet'!$B$11,Paramètres!$A$1:$I$89,5,0)</f>
        <v>182.66399999999987</v>
      </c>
      <c r="BF102" s="14">
        <f t="shared" si="91"/>
        <v>45.914369354937548</v>
      </c>
      <c r="BG102" s="22">
        <f t="shared" si="61"/>
        <v>398.107326626516</v>
      </c>
      <c r="BH102" s="60">
        <f t="shared" si="62"/>
        <v>676.85121537881844</v>
      </c>
      <c r="BI102" s="60">
        <f ca="1">AVERAGE(OFFSET($BH$3,0,0,'Données projet'!$E$11+1,1))-AVERAGE(OFFSET($H$3,0,0,'Données projet'!$E$11+1,1))</f>
        <v>320.48455812702457</v>
      </c>
      <c r="BJ102" s="60">
        <f t="shared" si="92"/>
        <v>232.64090657223622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1.1368683772161603E-13</v>
      </c>
      <c r="BZ102" s="14">
        <f>BY102*VLOOKUP('Données projet'!$B$12,Paramètres!$A$1:$I$89,3,0)*VLOOKUP('Données projet'!$B$12,Paramètres!$A$1:$I$89,5,0)</f>
        <v>8.8675733422860506E-14</v>
      </c>
      <c r="CA102" s="14">
        <f t="shared" si="93"/>
        <v>1.3509285393066301E-12</v>
      </c>
      <c r="CB102" s="22">
        <f t="shared" si="64"/>
        <v>2.5073107750038623E-12</v>
      </c>
      <c r="CC102" s="60">
        <f t="shared" si="65"/>
        <v>278.74388875230494</v>
      </c>
      <c r="CD102" s="60">
        <f ca="1">AVERAGE(OFFSET($CC$3,0,0,'Données projet'!$E$12+1,1))-AVERAGE(OFFSET($H$3,0,0,'Données projet'!$E$12+1,1))</f>
        <v>310.59417800585902</v>
      </c>
      <c r="CE102" s="60">
        <f t="shared" si="94"/>
        <v>300.68406973087804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1.9895196601282805E-13</v>
      </c>
      <c r="CU102" s="18">
        <f>CT102*VLOOKUP('Données projet'!$B$13,Paramètres!$A$1:$I$89,3,0)*VLOOKUP('Données projet'!$B$13,Paramètres!$A$1:$I$89,5,0)</f>
        <v>1.3035332813160495E-13</v>
      </c>
      <c r="CV102" s="14">
        <f t="shared" si="95"/>
        <v>1.8987770485018903E-12</v>
      </c>
      <c r="CW102" s="22">
        <f t="shared" si="67"/>
        <v>3.5340687393033375E-12</v>
      </c>
      <c r="CX102" s="60">
        <f t="shared" si="68"/>
        <v>278.74388875230596</v>
      </c>
      <c r="CY102" s="60">
        <f ca="1">AVERAGE(OFFSET($CX$3,0,0,'Données projet'!$E$13+1,1))-AVERAGE(OFFSET($H$3,0,0,'Données projet'!$E$13+1,1))</f>
        <v>265.32756131561285</v>
      </c>
      <c r="CZ102" s="60">
        <f t="shared" si="96"/>
        <v>278.34390825661831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0" t="e">
        <f t="shared" si="71"/>
        <v>#N/A</v>
      </c>
      <c r="DT102" s="60" t="e">
        <f ca="1">AVERAGE(OFFSET($DS$3,0,0,'Données projet'!$E$14+1,1))-AVERAGE(OFFSET($H$3,0,0,'Données projet'!$E$14+1,1))</f>
        <v>#N/A</v>
      </c>
      <c r="DU102" s="60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0" t="e">
        <f t="shared" si="74"/>
        <v>#N/A</v>
      </c>
      <c r="EO102" s="60" t="e">
        <f ca="1">AVERAGE(OFFSET($EN$3,0,0,'Données projet'!$E$15+1,1))-AVERAGE(OFFSET($H$3,0,0,'Données projet'!$E$15+1,1))</f>
        <v>#N/A</v>
      </c>
      <c r="EP102" s="60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0" t="e">
        <f t="shared" si="77"/>
        <v>#N/A</v>
      </c>
      <c r="FJ102" s="60" t="e">
        <f ca="1">AVERAGE(OFFSET($FI$3,0,0,'Données projet'!$E$16+1,1))-AVERAGE(OFFSET($H$3,0,0,'Données projet'!$E$16+1,1))</f>
        <v>#N/A</v>
      </c>
      <c r="FK102" s="60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0" t="e">
        <f t="shared" si="80"/>
        <v>#N/A</v>
      </c>
      <c r="GE102" s="60" t="e">
        <f ca="1">AVERAGE(OFFSET($GD$3,0,0,'Données projet'!$E$17+1,1))-AVERAGE(OFFSET($H$3,0,0,'Données projet'!$E$17+1,1))</f>
        <v>#N/A</v>
      </c>
      <c r="GF102" s="60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66.021060568809759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0" t="e">
        <f t="shared" si="83"/>
        <v>#N/A</v>
      </c>
      <c r="GZ102" s="60" t="e">
        <f ca="1">AVERAGE(OFFSET($GY$3,0,0,'Données projet'!$E$18+1,1))-AVERAGE(OFFSET($H$3,0,0,'Données projet'!$E$18+1,1))</f>
        <v>#N/A</v>
      </c>
      <c r="HA102" s="60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4.5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16.5</v>
      </c>
      <c r="H103" s="68">
        <f t="shared" si="56"/>
        <v>190.66666666666666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303</v>
      </c>
      <c r="L103" s="13">
        <f>VLOOKUP(A103,'Données projet'!$A$35:$I$55,9,0)</f>
        <v>4.9000000000000004</v>
      </c>
      <c r="M103" s="13">
        <f t="array" ref="M103">INDEX(L:L,MIN(IF(ISNUMBER(L103:L299),ROW(L103:L299),"")))</f>
        <v>4.9000000000000004</v>
      </c>
      <c r="N103" s="14">
        <f>IF('Données projet'!$A$36&gt;35,N102+M103-V102,IF(A103&lt;'Données projet'!$A$36,$K$205^A103,IF(A103='Données projet'!$A$36,'Données projet'!$B$36,N102+M103-V102)))</f>
        <v>302.99999999999983</v>
      </c>
      <c r="O103" s="14">
        <f>N103*VLOOKUP('Données projet'!$B$9,Paramètres!$A$1:$I$89,3,0)*VLOOKUP('Données projet'!$B$9,Paramètres!$A$1:$I$89,5,0)</f>
        <v>293.06159999999983</v>
      </c>
      <c r="P103" s="14">
        <f t="shared" si="87"/>
        <v>69.719933365116546</v>
      </c>
      <c r="Q103" s="22">
        <f t="shared" si="107"/>
        <v>631.84450394424437</v>
      </c>
      <c r="R103" s="60">
        <f t="shared" si="55"/>
        <v>910.84148694291594</v>
      </c>
      <c r="S103" s="60">
        <f ca="1">AVERAGE(OFFSET($R$3,0,0,'Données projet'!$E$9+1,1))-AVERAGE(OFFSET($H$3,0,0,'Données projet'!$E$9+1,1))</f>
        <v>492.25568701818372</v>
      </c>
      <c r="T103" s="60">
        <f t="shared" si="88"/>
        <v>278.34390825661819</v>
      </c>
      <c r="U103" s="16">
        <f>IF(ISNA(VLOOKUP(A103,'Données projet'!$A$35:$I$55,3,0)),0,VLOOKUP(A103,'Données projet'!$A$35:$I$55,3,0))</f>
        <v>8</v>
      </c>
      <c r="V103" s="16">
        <f>IF(ISNA(VLOOKUP(A103,'Données projet'!$A$35:$I$55,4,0)),0,VLOOKUP(A103,'Données projet'!$A$35:$I$55,4,0))</f>
        <v>42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>
        <f>VLOOKUP(A103,'Données projet'!$A$61:$I$81,2,0)</f>
        <v>303</v>
      </c>
      <c r="AG103" s="13">
        <f>VLOOKUP(A103,'Données projet'!$A$61:$I$81,9,0)</f>
        <v>4.9000000000000004</v>
      </c>
      <c r="AH103" s="13">
        <f t="array" ref="AH103">INDEX(AG:AG,MIN(IF(ISNUMBER(AG103:AG299),ROW(AG103:AG299),"")))</f>
        <v>4.9000000000000004</v>
      </c>
      <c r="AI103" s="14">
        <f>IF('Données projet'!$A$62&gt;35,AI102+AH103-AQ102,IF(A103&lt;'Données projet'!$A$62,$AF$205^A103,IF(A103='Données projet'!$A$62,'Données projet'!$B$62,AI102+AH103-AQ102)))</f>
        <v>302.99999999999983</v>
      </c>
      <c r="AJ103" s="14">
        <f>AI103*VLOOKUP('Données projet'!$B$10,Paramètres!$A$1:$I$89,3,0)*VLOOKUP('Données projet'!$B$10,Paramètres!$A$1:$I$89,5,0)</f>
        <v>326.14919999999984</v>
      </c>
      <c r="AK103" s="14">
        <f t="shared" si="89"/>
        <v>76.631393510479555</v>
      </c>
      <c r="AL103" s="22">
        <f t="shared" si="58"/>
        <v>701.50953369741819</v>
      </c>
      <c r="AM103" s="60">
        <f t="shared" si="59"/>
        <v>980.50651669608976</v>
      </c>
      <c r="AN103" s="60">
        <f ca="1">AVERAGE(OFFSET($AM$3,0,0,'Données projet'!$E$10+1,1))-AVERAGE(OFFSET($H$3,0,0,'Données projet'!$E$10+1,1))</f>
        <v>538.82527894410987</v>
      </c>
      <c r="AO103" s="60">
        <f t="shared" si="90"/>
        <v>303.03291289998936</v>
      </c>
      <c r="AP103" s="16">
        <f>IF(ISNA(VLOOKUP(A103,'Données projet'!$A$61:$I$81,3,0)),0,VLOOKUP(A103,'Données projet'!$A$61:$I$81,3,0))</f>
        <v>8</v>
      </c>
      <c r="AQ103" s="16">
        <f>IF(ISNA(VLOOKUP(A103,'Données projet'!$A$61:$I$81,4,0)),0,VLOOKUP(A103,'Données projet'!$A$61:$I$81,4,0))</f>
        <v>42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275.64102564102564</v>
      </c>
      <c r="BB103" s="13">
        <f>VLOOKUP(A103,'Données projet'!$A$87:$I$107,9,0)</f>
        <v>3.333333333333337</v>
      </c>
      <c r="BC103" s="13">
        <f t="array" ref="BC103">INDEX(BB:BB,MIN(IF(ISNUMBER(BB103:BB299),ROW(BB103:BB299),"")))</f>
        <v>3.333333333333337</v>
      </c>
      <c r="BD103" s="13">
        <f>IF('Données projet'!$A$88&gt;35,BD102+BC103-BL102,IF(A103&lt;'Données projet'!$A$88,$BA$205^A103,IF(A103='Données projet'!$A$88,'Données projet'!$B$88,BD102+BC103-BL102)))</f>
        <v>275.64102564102541</v>
      </c>
      <c r="BE103" s="14">
        <f>BD103*VLOOKUP('Données projet'!$B$11,Paramètres!$A$1:$I$89,3,0)*VLOOKUP('Données projet'!$B$11,Paramètres!$A$1:$I$89,5,0)</f>
        <v>184.89999999999984</v>
      </c>
      <c r="BF103" s="14">
        <f t="shared" si="91"/>
        <v>46.410635962027825</v>
      </c>
      <c r="BG103" s="22">
        <f t="shared" si="61"/>
        <v>402.86602430053154</v>
      </c>
      <c r="BH103" s="60">
        <f t="shared" si="62"/>
        <v>681.8630072992031</v>
      </c>
      <c r="BI103" s="60">
        <f ca="1">AVERAGE(OFFSET($BH$3,0,0,'Données projet'!$E$11+1,1))-AVERAGE(OFFSET($H$3,0,0,'Données projet'!$E$11+1,1))</f>
        <v>320.48455812702457</v>
      </c>
      <c r="BJ103" s="60">
        <f t="shared" si="92"/>
        <v>232.64090657223622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1.1368683772161603E-13</v>
      </c>
      <c r="BZ103" s="14">
        <f>BY103*VLOOKUP('Données projet'!$B$12,Paramètres!$A$1:$I$89,3,0)*VLOOKUP('Données projet'!$B$12,Paramètres!$A$1:$I$89,5,0)</f>
        <v>8.8675733422860506E-14</v>
      </c>
      <c r="CA103" s="14">
        <f t="shared" si="93"/>
        <v>1.3509285393066301E-12</v>
      </c>
      <c r="CB103" s="22">
        <f t="shared" si="64"/>
        <v>2.5073107750038623E-12</v>
      </c>
      <c r="CC103" s="60">
        <f t="shared" si="65"/>
        <v>278.99698299867407</v>
      </c>
      <c r="CD103" s="60">
        <f ca="1">AVERAGE(OFFSET($CC$3,0,0,'Données projet'!$E$12+1,1))-AVERAGE(OFFSET($H$3,0,0,'Données projet'!$E$12+1,1))</f>
        <v>310.59417800585902</v>
      </c>
      <c r="CE103" s="60">
        <f t="shared" si="94"/>
        <v>300.68406973087804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1.9895196601282805E-13</v>
      </c>
      <c r="CU103" s="18">
        <f>CT103*VLOOKUP('Données projet'!$B$13,Paramètres!$A$1:$I$89,3,0)*VLOOKUP('Données projet'!$B$13,Paramètres!$A$1:$I$89,5,0)</f>
        <v>1.3035332813160495E-13</v>
      </c>
      <c r="CV103" s="14">
        <f t="shared" si="95"/>
        <v>1.8987770485018903E-12</v>
      </c>
      <c r="CW103" s="22">
        <f t="shared" si="67"/>
        <v>3.5340687393033375E-12</v>
      </c>
      <c r="CX103" s="60">
        <f t="shared" si="68"/>
        <v>278.99698299867509</v>
      </c>
      <c r="CY103" s="60">
        <f ca="1">AVERAGE(OFFSET($CX$3,0,0,'Données projet'!$E$13+1,1))-AVERAGE(OFFSET($H$3,0,0,'Données projet'!$E$13+1,1))</f>
        <v>265.32756131561285</v>
      </c>
      <c r="CZ103" s="60">
        <f t="shared" si="96"/>
        <v>278.34390825661831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0" t="e">
        <f t="shared" si="71"/>
        <v>#N/A</v>
      </c>
      <c r="DT103" s="60" t="e">
        <f ca="1">AVERAGE(OFFSET($DS$3,0,0,'Données projet'!$E$14+1,1))-AVERAGE(OFFSET($H$3,0,0,'Données projet'!$E$14+1,1))</f>
        <v>#N/A</v>
      </c>
      <c r="DU103" s="60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0" t="e">
        <f t="shared" si="74"/>
        <v>#N/A</v>
      </c>
      <c r="EO103" s="60" t="e">
        <f ca="1">AVERAGE(OFFSET($EN$3,0,0,'Données projet'!$E$15+1,1))-AVERAGE(OFFSET($H$3,0,0,'Données projet'!$E$15+1,1))</f>
        <v>#N/A</v>
      </c>
      <c r="EP103" s="60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0" t="e">
        <f t="shared" si="77"/>
        <v>#N/A</v>
      </c>
      <c r="FJ103" s="60" t="e">
        <f ca="1">AVERAGE(OFFSET($FI$3,0,0,'Données projet'!$E$16+1,1))-AVERAGE(OFFSET($H$3,0,0,'Données projet'!$E$16+1,1))</f>
        <v>#N/A</v>
      </c>
      <c r="FK103" s="60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0" t="e">
        <f t="shared" si="80"/>
        <v>#N/A</v>
      </c>
      <c r="GE103" s="60" t="e">
        <f ca="1">AVERAGE(OFFSET($GD$3,0,0,'Données projet'!$E$17+1,1))-AVERAGE(OFFSET($H$3,0,0,'Données projet'!$E$17+1,1))</f>
        <v>#N/A</v>
      </c>
      <c r="GF103" s="60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66.090086272364971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0" t="e">
        <f t="shared" si="83"/>
        <v>#N/A</v>
      </c>
      <c r="GZ103" s="60" t="e">
        <f ca="1">AVERAGE(OFFSET($GY$3,0,0,'Données projet'!$E$18+1,1))-AVERAGE(OFFSET($H$3,0,0,'Données projet'!$E$18+1,1))</f>
        <v>#N/A</v>
      </c>
      <c r="HA103" s="60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4.5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16.5</v>
      </c>
      <c r="H104" s="68">
        <f t="shared" si="56"/>
        <v>190.66666666666666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4.4000000000000004</v>
      </c>
      <c r="N104" s="14">
        <f>IF('Données projet'!$A$36&gt;35,N103+M104-V103,IF(A104&lt;'Données projet'!$A$36,$K$205^A104,IF(A104='Données projet'!$A$36,'Données projet'!$B$36,N103+M104-V103)))</f>
        <v>265.39999999999981</v>
      </c>
      <c r="O104" s="14">
        <f>N104*VLOOKUP('Données projet'!$B$9,Paramètres!$A$1:$I$89,3,0)*VLOOKUP('Données projet'!$B$9,Paramètres!$A$1:$I$89,5,0)</f>
        <v>256.69487999999984</v>
      </c>
      <c r="P104" s="14">
        <f t="shared" si="87"/>
        <v>62.017336223177502</v>
      </c>
      <c r="Q104" s="22">
        <f t="shared" si="107"/>
        <v>555.09044325536718</v>
      </c>
      <c r="R104" s="60">
        <f t="shared" si="55"/>
        <v>834.33612988106756</v>
      </c>
      <c r="S104" s="60">
        <f ca="1">AVERAGE(OFFSET($R$3,0,0,'Données projet'!$E$9+1,1))-AVERAGE(OFFSET($H$3,0,0,'Données projet'!$E$9+1,1))</f>
        <v>492.25568701818372</v>
      </c>
      <c r="T104" s="60">
        <f t="shared" si="88"/>
        <v>278.34390825661819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4.4000000000000004</v>
      </c>
      <c r="AI104" s="14">
        <f>IF('Données projet'!$A$62&gt;35,AI103+AH104-AQ103,IF(A104&lt;'Données projet'!$A$62,$AF$205^A104,IF(A104='Données projet'!$A$62,'Données projet'!$B$62,AI103+AH104-AQ103)))</f>
        <v>265.39999999999981</v>
      </c>
      <c r="AJ104" s="14">
        <f>AI104*VLOOKUP('Données projet'!$B$10,Paramètres!$A$1:$I$89,3,0)*VLOOKUP('Données projet'!$B$10,Paramètres!$A$1:$I$89,5,0)</f>
        <v>285.67655999999977</v>
      </c>
      <c r="AK104" s="14">
        <f t="shared" si="89"/>
        <v>68.165224308258956</v>
      </c>
      <c r="AL104" s="22">
        <f t="shared" si="58"/>
        <v>616.27444100355058</v>
      </c>
      <c r="AM104" s="60">
        <f t="shared" si="59"/>
        <v>895.52012762925096</v>
      </c>
      <c r="AN104" s="60">
        <f ca="1">AVERAGE(OFFSET($AM$3,0,0,'Données projet'!$E$10+1,1))-AVERAGE(OFFSET($H$3,0,0,'Données projet'!$E$10+1,1))</f>
        <v>538.82527894410987</v>
      </c>
      <c r="AO104" s="60">
        <f t="shared" si="90"/>
        <v>303.03291289998936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3.0769230769230718</v>
      </c>
      <c r="BD104" s="13">
        <f>IF('Données projet'!$A$88&gt;35,BD103+BC104-BL103,IF(A104&lt;'Données projet'!$A$88,$BA$205^A104,IF(A104='Données projet'!$A$88,'Données projet'!$B$88,BD103+BC104-BL103)))</f>
        <v>278.7179487179485</v>
      </c>
      <c r="BE104" s="14">
        <f>BD104*VLOOKUP('Données projet'!$B$11,Paramètres!$A$1:$I$89,3,0)*VLOOKUP('Données projet'!$B$11,Paramètres!$A$1:$I$89,5,0)</f>
        <v>186.96399999999986</v>
      </c>
      <c r="BF104" s="14">
        <f t="shared" si="91"/>
        <v>46.868108399160732</v>
      </c>
      <c r="BG104" s="22">
        <f t="shared" si="61"/>
        <v>407.25758879520464</v>
      </c>
      <c r="BH104" s="60">
        <f t="shared" si="62"/>
        <v>686.50327542090497</v>
      </c>
      <c r="BI104" s="60">
        <f ca="1">AVERAGE(OFFSET($BH$3,0,0,'Données projet'!$E$11+1,1))-AVERAGE(OFFSET($H$3,0,0,'Données projet'!$E$11+1,1))</f>
        <v>320.48455812702457</v>
      </c>
      <c r="BJ104" s="60">
        <f t="shared" si="92"/>
        <v>232.64090657223622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1.1368683772161603E-13</v>
      </c>
      <c r="BZ104" s="14">
        <f>BY104*VLOOKUP('Données projet'!$B$12,Paramètres!$A$1:$I$89,3,0)*VLOOKUP('Données projet'!$B$12,Paramètres!$A$1:$I$89,5,0)</f>
        <v>8.8675733422860506E-14</v>
      </c>
      <c r="CA104" s="14">
        <f t="shared" si="93"/>
        <v>1.3509285393066301E-12</v>
      </c>
      <c r="CB104" s="22">
        <f t="shared" si="64"/>
        <v>2.5073107750038623E-12</v>
      </c>
      <c r="CC104" s="60">
        <f t="shared" si="65"/>
        <v>279.24568662570283</v>
      </c>
      <c r="CD104" s="60">
        <f ca="1">AVERAGE(OFFSET($CC$3,0,0,'Données projet'!$E$12+1,1))-AVERAGE(OFFSET($H$3,0,0,'Données projet'!$E$12+1,1))</f>
        <v>310.59417800585902</v>
      </c>
      <c r="CE104" s="60">
        <f t="shared" si="94"/>
        <v>300.68406973087804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1.9895196601282805E-13</v>
      </c>
      <c r="CU104" s="18">
        <f>CT104*VLOOKUP('Données projet'!$B$13,Paramètres!$A$1:$I$89,3,0)*VLOOKUP('Données projet'!$B$13,Paramètres!$A$1:$I$89,5,0)</f>
        <v>1.3035332813160495E-13</v>
      </c>
      <c r="CV104" s="14">
        <f t="shared" si="95"/>
        <v>1.8987770485018903E-12</v>
      </c>
      <c r="CW104" s="22">
        <f t="shared" si="67"/>
        <v>3.5340687393033375E-12</v>
      </c>
      <c r="CX104" s="60">
        <f t="shared" si="68"/>
        <v>279.24568662570385</v>
      </c>
      <c r="CY104" s="60">
        <f ca="1">AVERAGE(OFFSET($CX$3,0,0,'Données projet'!$E$13+1,1))-AVERAGE(OFFSET($H$3,0,0,'Données projet'!$E$13+1,1))</f>
        <v>265.32756131561285</v>
      </c>
      <c r="CZ104" s="60">
        <f t="shared" si="96"/>
        <v>278.34390825661831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0" t="e">
        <f t="shared" si="71"/>
        <v>#N/A</v>
      </c>
      <c r="DT104" s="60" t="e">
        <f ca="1">AVERAGE(OFFSET($DS$3,0,0,'Données projet'!$E$14+1,1))-AVERAGE(OFFSET($H$3,0,0,'Données projet'!$E$14+1,1))</f>
        <v>#N/A</v>
      </c>
      <c r="DU104" s="60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0" t="e">
        <f t="shared" si="74"/>
        <v>#N/A</v>
      </c>
      <c r="EO104" s="60" t="e">
        <f ca="1">AVERAGE(OFFSET($EN$3,0,0,'Données projet'!$E$15+1,1))-AVERAGE(OFFSET($H$3,0,0,'Données projet'!$E$15+1,1))</f>
        <v>#N/A</v>
      </c>
      <c r="EP104" s="60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0" t="e">
        <f t="shared" si="77"/>
        <v>#N/A</v>
      </c>
      <c r="FJ104" s="60" t="e">
        <f ca="1">AVERAGE(OFFSET($FI$3,0,0,'Données projet'!$E$16+1,1))-AVERAGE(OFFSET($H$3,0,0,'Données projet'!$E$16+1,1))</f>
        <v>#N/A</v>
      </c>
      <c r="FK104" s="60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0" t="e">
        <f t="shared" si="80"/>
        <v>#N/A</v>
      </c>
      <c r="GE104" s="60" t="e">
        <f ca="1">AVERAGE(OFFSET($GD$3,0,0,'Données projet'!$E$17+1,1))-AVERAGE(OFFSET($H$3,0,0,'Données projet'!$E$17+1,1))</f>
        <v>#N/A</v>
      </c>
      <c r="GF104" s="60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66.1579145342819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0" t="e">
        <f t="shared" si="83"/>
        <v>#N/A</v>
      </c>
      <c r="GZ104" s="60" t="e">
        <f ca="1">AVERAGE(OFFSET($GY$3,0,0,'Données projet'!$E$18+1,1))-AVERAGE(OFFSET($H$3,0,0,'Données projet'!$E$18+1,1))</f>
        <v>#N/A</v>
      </c>
      <c r="HA104" s="60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4.5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16.5</v>
      </c>
      <c r="H105" s="68">
        <f t="shared" si="56"/>
        <v>190.66666666666666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4.4000000000000004</v>
      </c>
      <c r="N105" s="14">
        <f>IF('Données projet'!$A$36&gt;35,N104+M105-V104,IF(A105&lt;'Données projet'!$A$36,$K$205^A105,IF(A105='Données projet'!$A$36,'Données projet'!$B$36,N104+M105-V104)))</f>
        <v>269.79999999999978</v>
      </c>
      <c r="O105" s="14">
        <f>N105*VLOOKUP('Données projet'!$B$9,Paramètres!$A$1:$I$89,3,0)*VLOOKUP('Données projet'!$B$9,Paramètres!$A$1:$I$89,5,0)</f>
        <v>260.95055999999983</v>
      </c>
      <c r="P105" s="14">
        <f t="shared" si="87"/>
        <v>62.924955880176938</v>
      </c>
      <c r="Q105" s="22">
        <f t="shared" si="107"/>
        <v>564.08319015797451</v>
      </c>
      <c r="R105" s="60">
        <f t="shared" si="55"/>
        <v>843.57326595879249</v>
      </c>
      <c r="S105" s="60">
        <f ca="1">AVERAGE(OFFSET($R$3,0,0,'Données projet'!$E$9+1,1))-AVERAGE(OFFSET($H$3,0,0,'Données projet'!$E$9+1,1))</f>
        <v>492.25568701818372</v>
      </c>
      <c r="T105" s="60">
        <f t="shared" si="88"/>
        <v>278.34390825661819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4.4000000000000004</v>
      </c>
      <c r="AI105" s="14">
        <f>IF('Données projet'!$A$62&gt;35,AI104+AH105-AQ104,IF(A105&lt;'Données projet'!$A$62,$AF$205^A105,IF(A105='Données projet'!$A$62,'Données projet'!$B$62,AI104+AH105-AQ104)))</f>
        <v>269.79999999999978</v>
      </c>
      <c r="AJ105" s="14">
        <f>AI105*VLOOKUP('Données projet'!$B$10,Paramètres!$A$1:$I$89,3,0)*VLOOKUP('Données projet'!$B$10,Paramètres!$A$1:$I$89,5,0)</f>
        <v>290.41271999999975</v>
      </c>
      <c r="AK105" s="14">
        <f t="shared" si="89"/>
        <v>69.162817905044719</v>
      </c>
      <c r="AL105" s="22">
        <f t="shared" si="58"/>
        <v>626.26072851795254</v>
      </c>
      <c r="AM105" s="60">
        <f t="shared" si="59"/>
        <v>905.75080431877063</v>
      </c>
      <c r="AN105" s="60">
        <f ca="1">AVERAGE(OFFSET($AM$3,0,0,'Données projet'!$E$10+1,1))-AVERAGE(OFFSET($H$3,0,0,'Données projet'!$E$10+1,1))</f>
        <v>538.82527894410987</v>
      </c>
      <c r="AO105" s="60">
        <f t="shared" si="90"/>
        <v>303.03291289998936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3.0769230769230718</v>
      </c>
      <c r="BD105" s="13">
        <f>IF('Données projet'!$A$88&gt;35,BD104+BC105-BL104,IF(A105&lt;'Données projet'!$A$88,$BA$205^A105,IF(A105='Données projet'!$A$88,'Données projet'!$B$88,BD104+BC105-BL104)))</f>
        <v>281.7948717948716</v>
      </c>
      <c r="BE105" s="14">
        <f>BD105*VLOOKUP('Données projet'!$B$11,Paramètres!$A$1:$I$89,3,0)*VLOOKUP('Données projet'!$B$11,Paramètres!$A$1:$I$89,5,0)</f>
        <v>189.02799999999988</v>
      </c>
      <c r="BF105" s="14">
        <f t="shared" si="91"/>
        <v>47.324993347023778</v>
      </c>
      <c r="BG105" s="22">
        <f t="shared" si="61"/>
        <v>411.64813007939955</v>
      </c>
      <c r="BH105" s="60">
        <f t="shared" si="62"/>
        <v>691.13820588021758</v>
      </c>
      <c r="BI105" s="60">
        <f ca="1">AVERAGE(OFFSET($BH$3,0,0,'Données projet'!$E$11+1,1))-AVERAGE(OFFSET($H$3,0,0,'Données projet'!$E$11+1,1))</f>
        <v>320.48455812702457</v>
      </c>
      <c r="BJ105" s="60">
        <f t="shared" si="92"/>
        <v>232.64090657223622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1.1368683772161603E-13</v>
      </c>
      <c r="BZ105" s="14">
        <f>BY105*VLOOKUP('Données projet'!$B$12,Paramètres!$A$1:$I$89,3,0)*VLOOKUP('Données projet'!$B$12,Paramètres!$A$1:$I$89,5,0)</f>
        <v>8.8675733422860506E-14</v>
      </c>
      <c r="CA105" s="14">
        <f t="shared" si="93"/>
        <v>1.3509285393066301E-12</v>
      </c>
      <c r="CB105" s="22">
        <f t="shared" si="64"/>
        <v>2.5073107750038623E-12</v>
      </c>
      <c r="CC105" s="60">
        <f t="shared" si="65"/>
        <v>279.49007580082053</v>
      </c>
      <c r="CD105" s="60">
        <f ca="1">AVERAGE(OFFSET($CC$3,0,0,'Données projet'!$E$12+1,1))-AVERAGE(OFFSET($H$3,0,0,'Données projet'!$E$12+1,1))</f>
        <v>310.59417800585902</v>
      </c>
      <c r="CE105" s="60">
        <f t="shared" si="94"/>
        <v>300.68406973087804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1.9895196601282805E-13</v>
      </c>
      <c r="CU105" s="18">
        <f>CT105*VLOOKUP('Données projet'!$B$13,Paramètres!$A$1:$I$89,3,0)*VLOOKUP('Données projet'!$B$13,Paramètres!$A$1:$I$89,5,0)</f>
        <v>1.3035332813160495E-13</v>
      </c>
      <c r="CV105" s="14">
        <f t="shared" si="95"/>
        <v>1.8987770485018903E-12</v>
      </c>
      <c r="CW105" s="22">
        <f t="shared" si="67"/>
        <v>3.5340687393033375E-12</v>
      </c>
      <c r="CX105" s="60">
        <f t="shared" si="68"/>
        <v>279.49007580082156</v>
      </c>
      <c r="CY105" s="60">
        <f ca="1">AVERAGE(OFFSET($CX$3,0,0,'Données projet'!$E$13+1,1))-AVERAGE(OFFSET($H$3,0,0,'Données projet'!$E$13+1,1))</f>
        <v>265.32756131561285</v>
      </c>
      <c r="CZ105" s="60">
        <f t="shared" si="96"/>
        <v>278.34390825661831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0" t="e">
        <f t="shared" si="71"/>
        <v>#N/A</v>
      </c>
      <c r="DT105" s="60" t="e">
        <f ca="1">AVERAGE(OFFSET($DS$3,0,0,'Données projet'!$E$14+1,1))-AVERAGE(OFFSET($H$3,0,0,'Données projet'!$E$14+1,1))</f>
        <v>#N/A</v>
      </c>
      <c r="DU105" s="60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0" t="e">
        <f t="shared" si="74"/>
        <v>#N/A</v>
      </c>
      <c r="EO105" s="60" t="e">
        <f ca="1">AVERAGE(OFFSET($EN$3,0,0,'Données projet'!$E$15+1,1))-AVERAGE(OFFSET($H$3,0,0,'Données projet'!$E$15+1,1))</f>
        <v>#N/A</v>
      </c>
      <c r="EP105" s="60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0" t="e">
        <f t="shared" si="77"/>
        <v>#N/A</v>
      </c>
      <c r="FJ105" s="60" t="e">
        <f ca="1">AVERAGE(OFFSET($FI$3,0,0,'Données projet'!$E$16+1,1))-AVERAGE(OFFSET($H$3,0,0,'Données projet'!$E$16+1,1))</f>
        <v>#N/A</v>
      </c>
      <c r="FK105" s="60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0" t="e">
        <f t="shared" si="80"/>
        <v>#N/A</v>
      </c>
      <c r="GE105" s="60" t="e">
        <f ca="1">AVERAGE(OFFSET($GD$3,0,0,'Données projet'!$E$17+1,1))-AVERAGE(OFFSET($H$3,0,0,'Données projet'!$E$17+1,1))</f>
        <v>#N/A</v>
      </c>
      <c r="GF105" s="60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66.22456612749582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0" t="e">
        <f t="shared" si="83"/>
        <v>#N/A</v>
      </c>
      <c r="GZ105" s="60" t="e">
        <f ca="1">AVERAGE(OFFSET($GY$3,0,0,'Données projet'!$E$18+1,1))-AVERAGE(OFFSET($H$3,0,0,'Données projet'!$E$18+1,1))</f>
        <v>#N/A</v>
      </c>
      <c r="HA105" s="60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4.5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16.5</v>
      </c>
      <c r="H106" s="68">
        <f t="shared" si="56"/>
        <v>190.66666666666666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4.4000000000000004</v>
      </c>
      <c r="N106" s="14">
        <f>IF('Données projet'!$A$36&gt;35,N105+M106-V105,IF(A106&lt;'Données projet'!$A$36,$K$205^A106,IF(A106='Données projet'!$A$36,'Données projet'!$B$36,N105+M106-V105)))</f>
        <v>274.19999999999976</v>
      </c>
      <c r="O106" s="14">
        <f>N106*VLOOKUP('Données projet'!$B$9,Paramètres!$A$1:$I$89,3,0)*VLOOKUP('Données projet'!$B$9,Paramètres!$A$1:$I$89,5,0)</f>
        <v>265.20623999999975</v>
      </c>
      <c r="P106" s="14">
        <f t="shared" si="87"/>
        <v>63.830854160896386</v>
      </c>
      <c r="Q106" s="22">
        <f t="shared" si="107"/>
        <v>573.07293899689409</v>
      </c>
      <c r="R106" s="60">
        <f t="shared" si="55"/>
        <v>852.80316436701378</v>
      </c>
      <c r="S106" s="60">
        <f ca="1">AVERAGE(OFFSET($R$3,0,0,'Données projet'!$E$9+1,1))-AVERAGE(OFFSET($H$3,0,0,'Données projet'!$E$9+1,1))</f>
        <v>492.25568701818372</v>
      </c>
      <c r="T106" s="60">
        <f t="shared" si="88"/>
        <v>278.34390825661819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4.4000000000000004</v>
      </c>
      <c r="AI106" s="14">
        <f>IF('Données projet'!$A$62&gt;35,AI105+AH106-AQ105,IF(A106&lt;'Données projet'!$A$62,$AF$205^A106,IF(A106='Données projet'!$A$62,'Données projet'!$B$62,AI105+AH106-AQ105)))</f>
        <v>274.19999999999976</v>
      </c>
      <c r="AJ106" s="14">
        <f>AI106*VLOOKUP('Données projet'!$B$10,Paramètres!$A$1:$I$89,3,0)*VLOOKUP('Données projet'!$B$10,Paramètres!$A$1:$I$89,5,0)</f>
        <v>295.14887999999974</v>
      </c>
      <c r="AK106" s="14">
        <f t="shared" si="89"/>
        <v>70.158519482479349</v>
      </c>
      <c r="AL106" s="22">
        <f t="shared" si="58"/>
        <v>636.24372076531768</v>
      </c>
      <c r="AM106" s="60">
        <f t="shared" si="59"/>
        <v>915.97394613543747</v>
      </c>
      <c r="AN106" s="60">
        <f ca="1">AVERAGE(OFFSET($AM$3,0,0,'Données projet'!$E$10+1,1))-AVERAGE(OFFSET($H$3,0,0,'Données projet'!$E$10+1,1))</f>
        <v>538.82527894410987</v>
      </c>
      <c r="AO106" s="60">
        <f t="shared" si="90"/>
        <v>303.03291289998936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3.0769230769230718</v>
      </c>
      <c r="BD106" s="13">
        <f>IF('Données projet'!$A$88&gt;35,BD105+BC106-BL105,IF(A106&lt;'Données projet'!$A$88,$BA$205^A106,IF(A106='Données projet'!$A$88,'Données projet'!$B$88,BD105+BC106-BL105)))</f>
        <v>284.87179487179469</v>
      </c>
      <c r="BE106" s="14">
        <f>BD106*VLOOKUP('Données projet'!$B$11,Paramètres!$A$1:$I$89,3,0)*VLOOKUP('Données projet'!$B$11,Paramètres!$A$1:$I$89,5,0)</f>
        <v>191.09199999999987</v>
      </c>
      <c r="BF106" s="14">
        <f t="shared" si="91"/>
        <v>47.781297962842437</v>
      </c>
      <c r="BG106" s="22">
        <f t="shared" si="61"/>
        <v>416.03766061861705</v>
      </c>
      <c r="BH106" s="60">
        <f t="shared" si="62"/>
        <v>695.76788598873679</v>
      </c>
      <c r="BI106" s="60">
        <f ca="1">AVERAGE(OFFSET($BH$3,0,0,'Données projet'!$E$11+1,1))-AVERAGE(OFFSET($H$3,0,0,'Données projet'!$E$11+1,1))</f>
        <v>320.48455812702457</v>
      </c>
      <c r="BJ106" s="60">
        <f t="shared" si="92"/>
        <v>232.64090657223622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1.1368683772161603E-13</v>
      </c>
      <c r="BZ106" s="14">
        <f>BY106*VLOOKUP('Données projet'!$B$12,Paramètres!$A$1:$I$89,3,0)*VLOOKUP('Données projet'!$B$12,Paramètres!$A$1:$I$89,5,0)</f>
        <v>8.8675733422860506E-14</v>
      </c>
      <c r="CA106" s="14">
        <f t="shared" si="93"/>
        <v>1.3509285393066301E-12</v>
      </c>
      <c r="CB106" s="22">
        <f t="shared" si="64"/>
        <v>2.5073107750038623E-12</v>
      </c>
      <c r="CC106" s="60">
        <f t="shared" si="65"/>
        <v>279.73022537012224</v>
      </c>
      <c r="CD106" s="60">
        <f ca="1">AVERAGE(OFFSET($CC$3,0,0,'Données projet'!$E$12+1,1))-AVERAGE(OFFSET($H$3,0,0,'Données projet'!$E$12+1,1))</f>
        <v>310.59417800585902</v>
      </c>
      <c r="CE106" s="60">
        <f t="shared" si="94"/>
        <v>300.68406973087804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1.9895196601282805E-13</v>
      </c>
      <c r="CU106" s="18">
        <f>CT106*VLOOKUP('Données projet'!$B$13,Paramètres!$A$1:$I$89,3,0)*VLOOKUP('Données projet'!$B$13,Paramètres!$A$1:$I$89,5,0)</f>
        <v>1.3035332813160495E-13</v>
      </c>
      <c r="CV106" s="14">
        <f t="shared" si="95"/>
        <v>1.8987770485018903E-12</v>
      </c>
      <c r="CW106" s="22">
        <f t="shared" si="67"/>
        <v>3.5340687393033375E-12</v>
      </c>
      <c r="CX106" s="60">
        <f t="shared" si="68"/>
        <v>279.73022537012326</v>
      </c>
      <c r="CY106" s="60">
        <f ca="1">AVERAGE(OFFSET($CX$3,0,0,'Données projet'!$E$13+1,1))-AVERAGE(OFFSET($H$3,0,0,'Données projet'!$E$13+1,1))</f>
        <v>265.32756131561285</v>
      </c>
      <c r="CZ106" s="60">
        <f t="shared" si="96"/>
        <v>278.34390825661831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0" t="e">
        <f t="shared" si="71"/>
        <v>#N/A</v>
      </c>
      <c r="DT106" s="60" t="e">
        <f ca="1">AVERAGE(OFFSET($DS$3,0,0,'Données projet'!$E$14+1,1))-AVERAGE(OFFSET($H$3,0,0,'Données projet'!$E$14+1,1))</f>
        <v>#N/A</v>
      </c>
      <c r="DU106" s="60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0" t="e">
        <f t="shared" si="74"/>
        <v>#N/A</v>
      </c>
      <c r="EO106" s="60" t="e">
        <f ca="1">AVERAGE(OFFSET($EN$3,0,0,'Données projet'!$E$15+1,1))-AVERAGE(OFFSET($H$3,0,0,'Données projet'!$E$15+1,1))</f>
        <v>#N/A</v>
      </c>
      <c r="EP106" s="60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0" t="e">
        <f t="shared" si="77"/>
        <v>#N/A</v>
      </c>
      <c r="FJ106" s="60" t="e">
        <f ca="1">AVERAGE(OFFSET($FI$3,0,0,'Données projet'!$E$16+1,1))-AVERAGE(OFFSET($H$3,0,0,'Données projet'!$E$16+1,1))</f>
        <v>#N/A</v>
      </c>
      <c r="FK106" s="60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0" t="e">
        <f t="shared" si="80"/>
        <v>#N/A</v>
      </c>
      <c r="GE106" s="60" t="e">
        <f ca="1">AVERAGE(OFFSET($GD$3,0,0,'Données projet'!$E$17+1,1))-AVERAGE(OFFSET($H$3,0,0,'Données projet'!$E$17+1,1))</f>
        <v>#N/A</v>
      </c>
      <c r="GF106" s="60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66.290061464578116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0" t="e">
        <f t="shared" si="83"/>
        <v>#N/A</v>
      </c>
      <c r="GZ106" s="60" t="e">
        <f ca="1">AVERAGE(OFFSET($GY$3,0,0,'Données projet'!$E$18+1,1))-AVERAGE(OFFSET($H$3,0,0,'Données projet'!$E$18+1,1))</f>
        <v>#N/A</v>
      </c>
      <c r="HA106" s="60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4.5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16.5</v>
      </c>
      <c r="H107" s="68">
        <f t="shared" si="56"/>
        <v>190.66666666666666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4.4000000000000004</v>
      </c>
      <c r="N107" s="14">
        <f>IF('Données projet'!$A$36&gt;35,N106+M107-V106,IF(A107&lt;'Données projet'!$A$36,$K$205^A107,IF(A107='Données projet'!$A$36,'Données projet'!$B$36,N106+M107-V106)))</f>
        <v>278.59999999999974</v>
      </c>
      <c r="O107" s="14">
        <f>N107*VLOOKUP('Données projet'!$B$9,Paramètres!$A$1:$I$89,3,0)*VLOOKUP('Données projet'!$B$9,Paramètres!$A$1:$I$89,5,0)</f>
        <v>269.46191999999974</v>
      </c>
      <c r="P107" s="14">
        <f t="shared" si="87"/>
        <v>64.735061876839055</v>
      </c>
      <c r="Q107" s="22">
        <f t="shared" si="107"/>
        <v>582.05974343549417</v>
      </c>
      <c r="R107" s="60">
        <f t="shared" si="55"/>
        <v>862.02595231678231</v>
      </c>
      <c r="S107" s="60">
        <f ca="1">AVERAGE(OFFSET($R$3,0,0,'Données projet'!$E$9+1,1))-AVERAGE(OFFSET($H$3,0,0,'Données projet'!$E$9+1,1))</f>
        <v>492.25568701818372</v>
      </c>
      <c r="T107" s="60">
        <f t="shared" si="88"/>
        <v>278.34390825661819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4.4000000000000004</v>
      </c>
      <c r="AI107" s="14">
        <f>IF('Données projet'!$A$62&gt;35,AI106+AH107-AQ106,IF(A107&lt;'Données projet'!$A$62,$AF$205^A107,IF(A107='Données projet'!$A$62,'Données projet'!$B$62,AI106+AH107-AQ106)))</f>
        <v>278.59999999999974</v>
      </c>
      <c r="AJ107" s="14">
        <f>AI107*VLOOKUP('Données projet'!$B$10,Paramètres!$A$1:$I$89,3,0)*VLOOKUP('Données projet'!$B$10,Paramètres!$A$1:$I$89,5,0)</f>
        <v>299.88503999999972</v>
      </c>
      <c r="AK107" s="14">
        <f t="shared" si="89"/>
        <v>71.152362906464575</v>
      </c>
      <c r="AL107" s="22">
        <f t="shared" si="58"/>
        <v>646.22347672875867</v>
      </c>
      <c r="AM107" s="60">
        <f t="shared" si="59"/>
        <v>926.18968561004681</v>
      </c>
      <c r="AN107" s="60">
        <f ca="1">AVERAGE(OFFSET($AM$3,0,0,'Données projet'!$E$10+1,1))-AVERAGE(OFFSET($H$3,0,0,'Données projet'!$E$10+1,1))</f>
        <v>538.82527894410987</v>
      </c>
      <c r="AO107" s="60">
        <f t="shared" si="90"/>
        <v>303.03291289998936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3.0769230769230718</v>
      </c>
      <c r="BD107" s="13">
        <f>IF('Données projet'!$A$88&gt;35,BD106+BC107-BL106,IF(A107&lt;'Données projet'!$A$88,$BA$205^A107,IF(A107='Données projet'!$A$88,'Données projet'!$B$88,BD106+BC107-BL106)))</f>
        <v>287.94871794871779</v>
      </c>
      <c r="BE107" s="14">
        <f>BD107*VLOOKUP('Données projet'!$B$11,Paramètres!$A$1:$I$89,3,0)*VLOOKUP('Données projet'!$B$11,Paramètres!$A$1:$I$89,5,0)</f>
        <v>193.15599999999989</v>
      </c>
      <c r="BF107" s="14">
        <f t="shared" si="91"/>
        <v>48.237029240325811</v>
      </c>
      <c r="BG107" s="22">
        <f t="shared" si="61"/>
        <v>420.42619259356724</v>
      </c>
      <c r="BH107" s="60">
        <f t="shared" si="62"/>
        <v>700.39240147485543</v>
      </c>
      <c r="BI107" s="60">
        <f ca="1">AVERAGE(OFFSET($BH$3,0,0,'Données projet'!$E$11+1,1))-AVERAGE(OFFSET($H$3,0,0,'Données projet'!$E$11+1,1))</f>
        <v>320.48455812702457</v>
      </c>
      <c r="BJ107" s="60">
        <f t="shared" si="92"/>
        <v>232.64090657223622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1.1368683772161603E-13</v>
      </c>
      <c r="BZ107" s="14">
        <f>BY107*VLOOKUP('Données projet'!$B$12,Paramètres!$A$1:$I$89,3,0)*VLOOKUP('Données projet'!$B$12,Paramètres!$A$1:$I$89,5,0)</f>
        <v>8.8675733422860506E-14</v>
      </c>
      <c r="CA107" s="14">
        <f t="shared" si="93"/>
        <v>1.3509285393066301E-12</v>
      </c>
      <c r="CB107" s="22">
        <f t="shared" si="64"/>
        <v>2.5073107750038623E-12</v>
      </c>
      <c r="CC107" s="60">
        <f t="shared" si="65"/>
        <v>279.96620888129064</v>
      </c>
      <c r="CD107" s="60">
        <f ca="1">AVERAGE(OFFSET($CC$3,0,0,'Données projet'!$E$12+1,1))-AVERAGE(OFFSET($H$3,0,0,'Données projet'!$E$12+1,1))</f>
        <v>310.59417800585902</v>
      </c>
      <c r="CE107" s="60">
        <f t="shared" si="94"/>
        <v>300.68406973087804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1.9895196601282805E-13</v>
      </c>
      <c r="CU107" s="18">
        <f>CT107*VLOOKUP('Données projet'!$B$13,Paramètres!$A$1:$I$89,3,0)*VLOOKUP('Données projet'!$B$13,Paramètres!$A$1:$I$89,5,0)</f>
        <v>1.3035332813160495E-13</v>
      </c>
      <c r="CV107" s="14">
        <f t="shared" si="95"/>
        <v>1.8987770485018903E-12</v>
      </c>
      <c r="CW107" s="22">
        <f t="shared" si="67"/>
        <v>3.5340687393033375E-12</v>
      </c>
      <c r="CX107" s="60">
        <f t="shared" si="68"/>
        <v>279.96620888129166</v>
      </c>
      <c r="CY107" s="60">
        <f ca="1">AVERAGE(OFFSET($CX$3,0,0,'Données projet'!$E$13+1,1))-AVERAGE(OFFSET($H$3,0,0,'Données projet'!$E$13+1,1))</f>
        <v>265.32756131561285</v>
      </c>
      <c r="CZ107" s="60">
        <f t="shared" si="96"/>
        <v>278.34390825661831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0" t="e">
        <f t="shared" si="71"/>
        <v>#N/A</v>
      </c>
      <c r="DT107" s="60" t="e">
        <f ca="1">AVERAGE(OFFSET($DS$3,0,0,'Données projet'!$E$14+1,1))-AVERAGE(OFFSET($H$3,0,0,'Données projet'!$E$14+1,1))</f>
        <v>#N/A</v>
      </c>
      <c r="DU107" s="60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0" t="e">
        <f t="shared" si="74"/>
        <v>#N/A</v>
      </c>
      <c r="EO107" s="60" t="e">
        <f ca="1">AVERAGE(OFFSET($EN$3,0,0,'Données projet'!$E$15+1,1))-AVERAGE(OFFSET($H$3,0,0,'Données projet'!$E$15+1,1))</f>
        <v>#N/A</v>
      </c>
      <c r="EP107" s="60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0" t="e">
        <f t="shared" si="77"/>
        <v>#N/A</v>
      </c>
      <c r="FJ107" s="60" t="e">
        <f ca="1">AVERAGE(OFFSET($FI$3,0,0,'Données projet'!$E$16+1,1))-AVERAGE(OFFSET($H$3,0,0,'Données projet'!$E$16+1,1))</f>
        <v>#N/A</v>
      </c>
      <c r="FK107" s="60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0" t="e">
        <f t="shared" si="80"/>
        <v>#N/A</v>
      </c>
      <c r="GE107" s="60" t="e">
        <f ca="1">AVERAGE(OFFSET($GD$3,0,0,'Données projet'!$E$17+1,1))-AVERAGE(OFFSET($H$3,0,0,'Données projet'!$E$17+1,1))</f>
        <v>#N/A</v>
      </c>
      <c r="GF107" s="60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66.354420603987677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0" t="e">
        <f t="shared" si="83"/>
        <v>#N/A</v>
      </c>
      <c r="GZ107" s="60" t="e">
        <f ca="1">AVERAGE(OFFSET($GY$3,0,0,'Données projet'!$E$18+1,1))-AVERAGE(OFFSET($H$3,0,0,'Données projet'!$E$18+1,1))</f>
        <v>#N/A</v>
      </c>
      <c r="HA107" s="60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4.5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16.5</v>
      </c>
      <c r="H108" s="68">
        <f t="shared" si="56"/>
        <v>190.66666666666666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4.4000000000000004</v>
      </c>
      <c r="N108" s="14">
        <f>IF('Données projet'!$A$36&gt;35,N107+M108-V107,IF(A108&lt;'Données projet'!$A$36,$K$205^A108,IF(A108='Données projet'!$A$36,'Données projet'!$B$36,N107+M108-V107)))</f>
        <v>282.99999999999972</v>
      </c>
      <c r="O108" s="14">
        <f>N108*VLOOKUP('Données projet'!$B$9,Paramètres!$A$1:$I$89,3,0)*VLOOKUP('Données projet'!$B$9,Paramètres!$A$1:$I$89,5,0)</f>
        <v>273.71759999999972</v>
      </c>
      <c r="P108" s="14">
        <f t="shared" si="87"/>
        <v>65.637608810456612</v>
      </c>
      <c r="Q108" s="22">
        <f t="shared" si="107"/>
        <v>591.04365534487806</v>
      </c>
      <c r="R108" s="60">
        <f t="shared" si="55"/>
        <v>871.2417539509961</v>
      </c>
      <c r="S108" s="60">
        <f ca="1">AVERAGE(OFFSET($R$3,0,0,'Données projet'!$E$9+1,1))-AVERAGE(OFFSET($H$3,0,0,'Données projet'!$E$9+1,1))</f>
        <v>492.25568701818372</v>
      </c>
      <c r="T108" s="60">
        <f t="shared" si="88"/>
        <v>278.34390825661819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 t="e">
        <f>VLOOKUP(A108,'Données projet'!$A$61:$I$81,2,0)</f>
        <v>#N/A</v>
      </c>
      <c r="AG108" s="13" t="e">
        <f>VLOOKUP(A108,'Données projet'!$A$61:$I$81,9,0)</f>
        <v>#N/A</v>
      </c>
      <c r="AH108" s="13">
        <f t="array" ref="AH108">INDEX(AG:AG,MIN(IF(ISNUMBER(AG108:AG304),ROW(AG108:AG304),"")))</f>
        <v>4.4000000000000004</v>
      </c>
      <c r="AI108" s="14">
        <f>IF('Données projet'!$A$62&gt;35,AI107+AH108-AQ107,IF(A108&lt;'Données projet'!$A$62,$AF$205^A108,IF(A108='Données projet'!$A$62,'Données projet'!$B$62,AI107+AH108-AQ107)))</f>
        <v>282.99999999999972</v>
      </c>
      <c r="AJ108" s="14">
        <f>AI108*VLOOKUP('Données projet'!$B$10,Paramètres!$A$1:$I$89,3,0)*VLOOKUP('Données projet'!$B$10,Paramètres!$A$1:$I$89,5,0)</f>
        <v>304.62119999999965</v>
      </c>
      <c r="AK108" s="14">
        <f t="shared" si="89"/>
        <v>72.144380911839335</v>
      </c>
      <c r="AL108" s="22">
        <f t="shared" si="58"/>
        <v>656.20005342145294</v>
      </c>
      <c r="AM108" s="60">
        <f t="shared" si="59"/>
        <v>936.39815202757086</v>
      </c>
      <c r="AN108" s="60">
        <f ca="1">AVERAGE(OFFSET($AM$3,0,0,'Données projet'!$E$10+1,1))-AVERAGE(OFFSET($H$3,0,0,'Données projet'!$E$10+1,1))</f>
        <v>538.82527894410987</v>
      </c>
      <c r="AO108" s="60">
        <f t="shared" si="90"/>
        <v>303.03291289998936</v>
      </c>
      <c r="AP108" s="16">
        <f>IF(ISNA(VLOOKUP(A108,'Données projet'!$A$61:$I$81,3,0)),0,VLOOKUP(A108,'Données projet'!$A$61:$I$81,3,0))</f>
        <v>0</v>
      </c>
      <c r="AQ108" s="16">
        <f>IF(ISNA(VLOOKUP(A108,'Données projet'!$A$61:$I$81,4,0)),0,VLOOKUP(A108,'Données projet'!$A$61:$I$81,4,0))</f>
        <v>0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>
        <f>VLOOKUP(A108,'Données projet'!$A$87:$I$107,2,0)</f>
        <v>291.02564102564099</v>
      </c>
      <c r="BB108" s="13">
        <f>VLOOKUP(A108,'Données projet'!$A$87:$I$107,9,0)</f>
        <v>3.0769230769230718</v>
      </c>
      <c r="BC108" s="13">
        <f t="array" ref="BC108">INDEX(BB:BB,MIN(IF(ISNUMBER(BB108:BB304),ROW(BB108:BB304),"")))</f>
        <v>3.0769230769230718</v>
      </c>
      <c r="BD108" s="13">
        <f>IF('Données projet'!$A$88&gt;35,BD107+BC108-BL107,IF(A108&lt;'Données projet'!$A$88,$BA$205^A108,IF(A108='Données projet'!$A$88,'Données projet'!$B$88,BD107+BC108-BL107)))</f>
        <v>291.02564102564088</v>
      </c>
      <c r="BE108" s="14">
        <f>BD108*VLOOKUP('Données projet'!$B$11,Paramètres!$A$1:$I$89,3,0)*VLOOKUP('Données projet'!$B$11,Paramètres!$A$1:$I$89,5,0)</f>
        <v>195.21999999999991</v>
      </c>
      <c r="BF108" s="14">
        <f t="shared" si="91"/>
        <v>48.692194015108576</v>
      </c>
      <c r="BG108" s="22">
        <f t="shared" si="61"/>
        <v>424.81373790964727</v>
      </c>
      <c r="BH108" s="60">
        <f t="shared" si="62"/>
        <v>705.01183651576525</v>
      </c>
      <c r="BI108" s="60">
        <f ca="1">AVERAGE(OFFSET($BH$3,0,0,'Données projet'!$E$11+1,1))-AVERAGE(OFFSET($H$3,0,0,'Données projet'!$E$11+1,1))</f>
        <v>320.48455812702457</v>
      </c>
      <c r="BJ108" s="60">
        <f t="shared" si="92"/>
        <v>232.64090657223622</v>
      </c>
      <c r="BK108" s="16">
        <f>IF(ISNA(VLOOKUP(A108,'Données projet'!$A$87:$I$107,3,0)),0,VLOOKUP(A108,'Données projet'!$A$87:$I$107,3,0))</f>
        <v>9</v>
      </c>
      <c r="BL108" s="16">
        <f>IF(ISNA(VLOOKUP(A108,'Données projet'!$A$87:$I$107,4,0)),0,VLOOKUP(A108,'Données projet'!$A$87:$I$107,4,0))</f>
        <v>20.512820512820511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1.1368683772161603E-13</v>
      </c>
      <c r="BZ108" s="14">
        <f>BY108*VLOOKUP('Données projet'!$B$12,Paramètres!$A$1:$I$89,3,0)*VLOOKUP('Données projet'!$B$12,Paramètres!$A$1:$I$89,5,0)</f>
        <v>8.8675733422860506E-14</v>
      </c>
      <c r="CA108" s="14">
        <f t="shared" si="93"/>
        <v>1.3509285393066301E-12</v>
      </c>
      <c r="CB108" s="22">
        <f t="shared" si="64"/>
        <v>2.5073107750038623E-12</v>
      </c>
      <c r="CC108" s="60">
        <f t="shared" si="65"/>
        <v>280.19809860612048</v>
      </c>
      <c r="CD108" s="60">
        <f ca="1">AVERAGE(OFFSET($CC$3,0,0,'Données projet'!$E$12+1,1))-AVERAGE(OFFSET($H$3,0,0,'Données projet'!$E$12+1,1))</f>
        <v>310.59417800585902</v>
      </c>
      <c r="CE108" s="60">
        <f t="shared" si="94"/>
        <v>300.68406973087804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1.9895196601282805E-13</v>
      </c>
      <c r="CU108" s="18">
        <f>CT108*VLOOKUP('Données projet'!$B$13,Paramètres!$A$1:$I$89,3,0)*VLOOKUP('Données projet'!$B$13,Paramètres!$A$1:$I$89,5,0)</f>
        <v>1.3035332813160495E-13</v>
      </c>
      <c r="CV108" s="14">
        <f t="shared" si="95"/>
        <v>1.8987770485018903E-12</v>
      </c>
      <c r="CW108" s="22">
        <f t="shared" si="67"/>
        <v>3.5340687393033375E-12</v>
      </c>
      <c r="CX108" s="60">
        <f t="shared" si="68"/>
        <v>280.1980986061215</v>
      </c>
      <c r="CY108" s="60">
        <f ca="1">AVERAGE(OFFSET($CX$3,0,0,'Données projet'!$E$13+1,1))-AVERAGE(OFFSET($H$3,0,0,'Données projet'!$E$13+1,1))</f>
        <v>265.32756131561285</v>
      </c>
      <c r="CZ108" s="60">
        <f t="shared" si="96"/>
        <v>278.34390825661831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0" t="e">
        <f t="shared" si="71"/>
        <v>#N/A</v>
      </c>
      <c r="DT108" s="60" t="e">
        <f ca="1">AVERAGE(OFFSET($DS$3,0,0,'Données projet'!$E$14+1,1))-AVERAGE(OFFSET($H$3,0,0,'Données projet'!$E$14+1,1))</f>
        <v>#N/A</v>
      </c>
      <c r="DU108" s="60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0" t="e">
        <f t="shared" si="74"/>
        <v>#N/A</v>
      </c>
      <c r="EO108" s="60" t="e">
        <f ca="1">AVERAGE(OFFSET($EN$3,0,0,'Données projet'!$E$15+1,1))-AVERAGE(OFFSET($H$3,0,0,'Données projet'!$E$15+1,1))</f>
        <v>#N/A</v>
      </c>
      <c r="EP108" s="60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0" t="e">
        <f t="shared" si="77"/>
        <v>#N/A</v>
      </c>
      <c r="FJ108" s="60" t="e">
        <f ca="1">AVERAGE(OFFSET($FI$3,0,0,'Données projet'!$E$16+1,1))-AVERAGE(OFFSET($H$3,0,0,'Données projet'!$E$16+1,1))</f>
        <v>#N/A</v>
      </c>
      <c r="FK108" s="60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0" t="e">
        <f t="shared" si="80"/>
        <v>#N/A</v>
      </c>
      <c r="GE108" s="60" t="e">
        <f ca="1">AVERAGE(OFFSET($GD$3,0,0,'Données projet'!$E$17+1,1))-AVERAGE(OFFSET($H$3,0,0,'Données projet'!$E$17+1,1))</f>
        <v>#N/A</v>
      </c>
      <c r="GF108" s="60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66.417663256213984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0" t="e">
        <f t="shared" si="83"/>
        <v>#N/A</v>
      </c>
      <c r="GZ108" s="60" t="e">
        <f ca="1">AVERAGE(OFFSET($GY$3,0,0,'Données projet'!$E$18+1,1))-AVERAGE(OFFSET($H$3,0,0,'Données projet'!$E$18+1,1))</f>
        <v>#N/A</v>
      </c>
      <c r="HA108" s="60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4.5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16.5</v>
      </c>
      <c r="H109" s="68">
        <f t="shared" si="56"/>
        <v>190.66666666666666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4.4000000000000004</v>
      </c>
      <c r="N109" s="14">
        <f>IF('Données projet'!$A$36&gt;35,N108+M109-V108,IF(A109&lt;'Données projet'!$A$36,$K$205^A109,IF(A109='Données projet'!$A$36,'Données projet'!$B$36,N108+M109-V108)))</f>
        <v>287.39999999999969</v>
      </c>
      <c r="O109" s="14">
        <f>N109*VLOOKUP('Données projet'!$B$9,Paramètres!$A$1:$I$89,3,0)*VLOOKUP('Données projet'!$B$9,Paramètres!$A$1:$I$89,5,0)</f>
        <v>277.9732799999997</v>
      </c>
      <c r="P109" s="14">
        <f t="shared" si="87"/>
        <v>66.538523764973135</v>
      </c>
      <c r="Q109" s="22">
        <f t="shared" si="107"/>
        <v>600.0247248906611</v>
      </c>
      <c r="R109" s="60">
        <f t="shared" si="55"/>
        <v>880.4506904533107</v>
      </c>
      <c r="S109" s="60">
        <f ca="1">AVERAGE(OFFSET($R$3,0,0,'Données projet'!$E$9+1,1))-AVERAGE(OFFSET($H$3,0,0,'Données projet'!$E$9+1,1))</f>
        <v>492.25568701818372</v>
      </c>
      <c r="T109" s="60">
        <f t="shared" si="88"/>
        <v>278.34390825661819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4.4000000000000004</v>
      </c>
      <c r="AI109" s="14">
        <f>IF('Données projet'!$A$62&gt;35,AI108+AH109-AQ108,IF(A109&lt;'Données projet'!$A$62,$AF$205^A109,IF(A109='Données projet'!$A$62,'Données projet'!$B$62,AI108+AH109-AQ108)))</f>
        <v>287.39999999999969</v>
      </c>
      <c r="AJ109" s="14">
        <f>AI109*VLOOKUP('Données projet'!$B$10,Paramètres!$A$1:$I$89,3,0)*VLOOKUP('Données projet'!$B$10,Paramètres!$A$1:$I$89,5,0)</f>
        <v>309.35735999999969</v>
      </c>
      <c r="AK109" s="14">
        <f t="shared" si="89"/>
        <v>73.134605157142161</v>
      </c>
      <c r="AL109" s="22">
        <f t="shared" si="58"/>
        <v>666.17350598202211</v>
      </c>
      <c r="AM109" s="60">
        <f t="shared" si="59"/>
        <v>946.59947154467159</v>
      </c>
      <c r="AN109" s="60">
        <f ca="1">AVERAGE(OFFSET($AM$3,0,0,'Données projet'!$E$10+1,1))-AVERAGE(OFFSET($H$3,0,0,'Données projet'!$E$10+1,1))</f>
        <v>538.82527894410987</v>
      </c>
      <c r="AO109" s="60">
        <f t="shared" si="90"/>
        <v>303.03291289998936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3.0769230769230829</v>
      </c>
      <c r="BD109" s="13">
        <f>IF('Données projet'!$A$88&gt;35,BD108+BC109-BL108,IF(A109&lt;'Données projet'!$A$88,$BA$205^A109,IF(A109='Données projet'!$A$88,'Données projet'!$B$88,BD108+BC109-BL108)))</f>
        <v>273.58974358974348</v>
      </c>
      <c r="BE109" s="14">
        <f>BD109*VLOOKUP('Données projet'!$B$11,Paramètres!$A$1:$I$89,3,0)*VLOOKUP('Données projet'!$B$11,Paramètres!$A$1:$I$89,5,0)</f>
        <v>183.52399999999994</v>
      </c>
      <c r="BF109" s="14">
        <f t="shared" si="91"/>
        <v>46.10532434349372</v>
      </c>
      <c r="BG109" s="22">
        <f t="shared" si="61"/>
        <v>399.93773989825144</v>
      </c>
      <c r="BH109" s="60">
        <f t="shared" si="62"/>
        <v>680.36370546090097</v>
      </c>
      <c r="BI109" s="60">
        <f ca="1">AVERAGE(OFFSET($BH$3,0,0,'Données projet'!$E$11+1,1))-AVERAGE(OFFSET($H$3,0,0,'Données projet'!$E$11+1,1))</f>
        <v>320.48455812702457</v>
      </c>
      <c r="BJ109" s="60">
        <f t="shared" si="92"/>
        <v>232.64090657223622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1.1368683772161603E-13</v>
      </c>
      <c r="BZ109" s="14">
        <f>BY109*VLOOKUP('Données projet'!$B$12,Paramètres!$A$1:$I$89,3,0)*VLOOKUP('Données projet'!$B$12,Paramètres!$A$1:$I$89,5,0)</f>
        <v>8.8675733422860506E-14</v>
      </c>
      <c r="CA109" s="14">
        <f t="shared" si="93"/>
        <v>1.3509285393066301E-12</v>
      </c>
      <c r="CB109" s="22">
        <f t="shared" si="64"/>
        <v>2.5073107750038623E-12</v>
      </c>
      <c r="CC109" s="60">
        <f t="shared" si="65"/>
        <v>280.42596556265204</v>
      </c>
      <c r="CD109" s="60">
        <f ca="1">AVERAGE(OFFSET($CC$3,0,0,'Données projet'!$E$12+1,1))-AVERAGE(OFFSET($H$3,0,0,'Données projet'!$E$12+1,1))</f>
        <v>310.59417800585902</v>
      </c>
      <c r="CE109" s="60">
        <f t="shared" si="94"/>
        <v>300.68406973087804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1.9895196601282805E-13</v>
      </c>
      <c r="CU109" s="18">
        <f>CT109*VLOOKUP('Données projet'!$B$13,Paramètres!$A$1:$I$89,3,0)*VLOOKUP('Données projet'!$B$13,Paramètres!$A$1:$I$89,5,0)</f>
        <v>1.3035332813160495E-13</v>
      </c>
      <c r="CV109" s="14">
        <f t="shared" si="95"/>
        <v>1.8987770485018903E-12</v>
      </c>
      <c r="CW109" s="22">
        <f t="shared" si="67"/>
        <v>3.5340687393033375E-12</v>
      </c>
      <c r="CX109" s="60">
        <f t="shared" si="68"/>
        <v>280.42596556265306</v>
      </c>
      <c r="CY109" s="60">
        <f ca="1">AVERAGE(OFFSET($CX$3,0,0,'Données projet'!$E$13+1,1))-AVERAGE(OFFSET($H$3,0,0,'Données projet'!$E$13+1,1))</f>
        <v>265.32756131561285</v>
      </c>
      <c r="CZ109" s="60">
        <f t="shared" si="96"/>
        <v>278.34390825661831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0" t="e">
        <f t="shared" si="71"/>
        <v>#N/A</v>
      </c>
      <c r="DT109" s="60" t="e">
        <f ca="1">AVERAGE(OFFSET($DS$3,0,0,'Données projet'!$E$14+1,1))-AVERAGE(OFFSET($H$3,0,0,'Données projet'!$E$14+1,1))</f>
        <v>#N/A</v>
      </c>
      <c r="DU109" s="60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0" t="e">
        <f t="shared" si="74"/>
        <v>#N/A</v>
      </c>
      <c r="EO109" s="60" t="e">
        <f ca="1">AVERAGE(OFFSET($EN$3,0,0,'Données projet'!$E$15+1,1))-AVERAGE(OFFSET($H$3,0,0,'Données projet'!$E$15+1,1))</f>
        <v>#N/A</v>
      </c>
      <c r="EP109" s="60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0" t="e">
        <f t="shared" si="77"/>
        <v>#N/A</v>
      </c>
      <c r="FJ109" s="60" t="e">
        <f ca="1">AVERAGE(OFFSET($FI$3,0,0,'Données projet'!$E$16+1,1))-AVERAGE(OFFSET($H$3,0,0,'Données projet'!$E$16+1,1))</f>
        <v>#N/A</v>
      </c>
      <c r="FK109" s="60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0" t="e">
        <f t="shared" si="80"/>
        <v>#N/A</v>
      </c>
      <c r="GE109" s="60" t="e">
        <f ca="1">AVERAGE(OFFSET($GD$3,0,0,'Données projet'!$E$17+1,1))-AVERAGE(OFFSET($H$3,0,0,'Données projet'!$E$17+1,1))</f>
        <v>#N/A</v>
      </c>
      <c r="GF109" s="60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66.479808789813518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0" t="e">
        <f t="shared" si="83"/>
        <v>#N/A</v>
      </c>
      <c r="GZ109" s="60" t="e">
        <f ca="1">AVERAGE(OFFSET($GY$3,0,0,'Données projet'!$E$18+1,1))-AVERAGE(OFFSET($H$3,0,0,'Données projet'!$E$18+1,1))</f>
        <v>#N/A</v>
      </c>
      <c r="HA109" s="60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4.5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16.5</v>
      </c>
      <c r="H110" s="68">
        <f t="shared" si="56"/>
        <v>190.66666666666666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4.4000000000000004</v>
      </c>
      <c r="N110" s="14">
        <f>IF('Données projet'!$A$36&gt;35,N109+M110-V109,IF(A110&lt;'Données projet'!$A$36,$K$205^A110,IF(A110='Données projet'!$A$36,'Données projet'!$B$36,N109+M110-V109)))</f>
        <v>291.79999999999967</v>
      </c>
      <c r="O110" s="14">
        <f>N110*VLOOKUP('Données projet'!$B$9,Paramètres!$A$1:$I$89,3,0)*VLOOKUP('Données projet'!$B$9,Paramètres!$A$1:$I$89,5,0)</f>
        <v>282.22895999999969</v>
      </c>
      <c r="P110" s="14">
        <f t="shared" si="87"/>
        <v>67.437834611070301</v>
      </c>
      <c r="Q110" s="22">
        <f t="shared" si="107"/>
        <v>609.00300061428027</v>
      </c>
      <c r="R110" s="60">
        <f t="shared" si="55"/>
        <v>889.65288015119984</v>
      </c>
      <c r="S110" s="60">
        <f ca="1">AVERAGE(OFFSET($R$3,0,0,'Données projet'!$E$9+1,1))-AVERAGE(OFFSET($H$3,0,0,'Données projet'!$E$9+1,1))</f>
        <v>492.25568701818372</v>
      </c>
      <c r="T110" s="60">
        <f t="shared" si="88"/>
        <v>278.34390825661819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4.4000000000000004</v>
      </c>
      <c r="AI110" s="14">
        <f>IF('Données projet'!$A$62&gt;35,AI109+AH110-AQ109,IF(A110&lt;'Données projet'!$A$62,$AF$205^A110,IF(A110='Données projet'!$A$62,'Données projet'!$B$62,AI109+AH110-AQ109)))</f>
        <v>291.79999999999967</v>
      </c>
      <c r="AJ110" s="14">
        <f>AI110*VLOOKUP('Données projet'!$B$10,Paramètres!$A$1:$I$89,3,0)*VLOOKUP('Données projet'!$B$10,Paramètres!$A$1:$I$89,5,0)</f>
        <v>314.09351999999961</v>
      </c>
      <c r="AK110" s="14">
        <f t="shared" si="89"/>
        <v>74.123066275924458</v>
      </c>
      <c r="AL110" s="22">
        <f t="shared" si="58"/>
        <v>676.14388776390103</v>
      </c>
      <c r="AM110" s="60">
        <f t="shared" si="59"/>
        <v>956.7937673008206</v>
      </c>
      <c r="AN110" s="60">
        <f ca="1">AVERAGE(OFFSET($AM$3,0,0,'Données projet'!$E$10+1,1))-AVERAGE(OFFSET($H$3,0,0,'Données projet'!$E$10+1,1))</f>
        <v>538.82527894410987</v>
      </c>
      <c r="AO110" s="60">
        <f t="shared" si="90"/>
        <v>303.03291289998936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3.0769230769230829</v>
      </c>
      <c r="BD110" s="13">
        <f>IF('Données projet'!$A$88&gt;35,BD109+BC110-BL109,IF(A110&lt;'Données projet'!$A$88,$BA$205^A110,IF(A110='Données projet'!$A$88,'Données projet'!$B$88,BD109+BC110-BL109)))</f>
        <v>276.66666666666657</v>
      </c>
      <c r="BE110" s="14">
        <f>BD110*VLOOKUP('Données projet'!$B$11,Paramètres!$A$1:$I$89,3,0)*VLOOKUP('Données projet'!$B$11,Paramètres!$A$1:$I$89,5,0)</f>
        <v>185.58799999999994</v>
      </c>
      <c r="BF110" s="14">
        <f t="shared" si="91"/>
        <v>46.563192499694225</v>
      </c>
      <c r="BG110" s="22">
        <f t="shared" si="61"/>
        <v>404.32999360363397</v>
      </c>
      <c r="BH110" s="60">
        <f t="shared" si="62"/>
        <v>684.97987314055354</v>
      </c>
      <c r="BI110" s="60">
        <f ca="1">AVERAGE(OFFSET($BH$3,0,0,'Données projet'!$E$11+1,1))-AVERAGE(OFFSET($H$3,0,0,'Données projet'!$E$11+1,1))</f>
        <v>320.48455812702457</v>
      </c>
      <c r="BJ110" s="60">
        <f t="shared" si="92"/>
        <v>232.64090657223622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1.1368683772161603E-13</v>
      </c>
      <c r="BZ110" s="14">
        <f>BY110*VLOOKUP('Données projet'!$B$12,Paramètres!$A$1:$I$89,3,0)*VLOOKUP('Données projet'!$B$12,Paramètres!$A$1:$I$89,5,0)</f>
        <v>8.8675733422860506E-14</v>
      </c>
      <c r="CA110" s="14">
        <f t="shared" si="93"/>
        <v>1.3509285393066301E-12</v>
      </c>
      <c r="CB110" s="22">
        <f t="shared" si="64"/>
        <v>2.5073107750038623E-12</v>
      </c>
      <c r="CC110" s="60">
        <f t="shared" si="65"/>
        <v>280.64987953692207</v>
      </c>
      <c r="CD110" s="60">
        <f ca="1">AVERAGE(OFFSET($CC$3,0,0,'Données projet'!$E$12+1,1))-AVERAGE(OFFSET($H$3,0,0,'Données projet'!$E$12+1,1))</f>
        <v>310.59417800585902</v>
      </c>
      <c r="CE110" s="60">
        <f t="shared" si="94"/>
        <v>300.68406973087804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1.9895196601282805E-13</v>
      </c>
      <c r="CU110" s="18">
        <f>CT110*VLOOKUP('Données projet'!$B$13,Paramètres!$A$1:$I$89,3,0)*VLOOKUP('Données projet'!$B$13,Paramètres!$A$1:$I$89,5,0)</f>
        <v>1.3035332813160495E-13</v>
      </c>
      <c r="CV110" s="14">
        <f t="shared" si="95"/>
        <v>1.8987770485018903E-12</v>
      </c>
      <c r="CW110" s="22">
        <f t="shared" si="67"/>
        <v>3.5340687393033375E-12</v>
      </c>
      <c r="CX110" s="60">
        <f t="shared" si="68"/>
        <v>280.64987953692309</v>
      </c>
      <c r="CY110" s="60">
        <f ca="1">AVERAGE(OFFSET($CX$3,0,0,'Données projet'!$E$13+1,1))-AVERAGE(OFFSET($H$3,0,0,'Données projet'!$E$13+1,1))</f>
        <v>265.32756131561285</v>
      </c>
      <c r="CZ110" s="60">
        <f t="shared" si="96"/>
        <v>278.34390825661831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0" t="e">
        <f t="shared" si="71"/>
        <v>#N/A</v>
      </c>
      <c r="DT110" s="60" t="e">
        <f ca="1">AVERAGE(OFFSET($DS$3,0,0,'Données projet'!$E$14+1,1))-AVERAGE(OFFSET($H$3,0,0,'Données projet'!$E$14+1,1))</f>
        <v>#N/A</v>
      </c>
      <c r="DU110" s="60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0" t="e">
        <f t="shared" si="74"/>
        <v>#N/A</v>
      </c>
      <c r="EO110" s="60" t="e">
        <f ca="1">AVERAGE(OFFSET($EN$3,0,0,'Données projet'!$E$15+1,1))-AVERAGE(OFFSET($H$3,0,0,'Données projet'!$E$15+1,1))</f>
        <v>#N/A</v>
      </c>
      <c r="EP110" s="60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0" t="e">
        <f t="shared" si="77"/>
        <v>#N/A</v>
      </c>
      <c r="FJ110" s="60" t="e">
        <f ca="1">AVERAGE(OFFSET($FI$3,0,0,'Données projet'!$E$16+1,1))-AVERAGE(OFFSET($H$3,0,0,'Données projet'!$E$16+1,1))</f>
        <v>#N/A</v>
      </c>
      <c r="FK110" s="60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0" t="e">
        <f t="shared" si="80"/>
        <v>#N/A</v>
      </c>
      <c r="GE110" s="60" t="e">
        <f ca="1">AVERAGE(OFFSET($GD$3,0,0,'Données projet'!$E$17+1,1))-AVERAGE(OFFSET($H$3,0,0,'Données projet'!$E$17+1,1))</f>
        <v>#N/A</v>
      </c>
      <c r="GF110" s="60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66.540876237341706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0" t="e">
        <f t="shared" si="83"/>
        <v>#N/A</v>
      </c>
      <c r="GZ110" s="60" t="e">
        <f ca="1">AVERAGE(OFFSET($GY$3,0,0,'Données projet'!$E$18+1,1))-AVERAGE(OFFSET($H$3,0,0,'Données projet'!$E$18+1,1))</f>
        <v>#N/A</v>
      </c>
      <c r="HA110" s="60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4.5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16.5</v>
      </c>
      <c r="H111" s="68">
        <f t="shared" si="56"/>
        <v>190.66666666666666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4.4000000000000004</v>
      </c>
      <c r="N111" s="14">
        <f>IF('Données projet'!$A$36&gt;35,N110+M111-V110,IF(A111&lt;'Données projet'!$A$36,$K$205^A111,IF(A111='Données projet'!$A$36,'Données projet'!$B$36,N110+M111-V110)))</f>
        <v>296.19999999999965</v>
      </c>
      <c r="O111" s="14">
        <f>N111*VLOOKUP('Données projet'!$B$9,Paramètres!$A$1:$I$89,3,0)*VLOOKUP('Données projet'!$B$9,Paramètres!$A$1:$I$89,5,0)</f>
        <v>286.48463999999967</v>
      </c>
      <c r="P111" s="14">
        <f t="shared" si="87"/>
        <v>68.335568330677432</v>
      </c>
      <c r="Q111" s="22">
        <f t="shared" si="107"/>
        <v>617.97852950926267</v>
      </c>
      <c r="R111" s="60">
        <f t="shared" si="55"/>
        <v>898.84843861359536</v>
      </c>
      <c r="S111" s="60">
        <f ca="1">AVERAGE(OFFSET($R$3,0,0,'Données projet'!$E$9+1,1))-AVERAGE(OFFSET($H$3,0,0,'Données projet'!$E$9+1,1))</f>
        <v>492.25568701818372</v>
      </c>
      <c r="T111" s="60">
        <f t="shared" si="88"/>
        <v>278.34390825661819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4.4000000000000004</v>
      </c>
      <c r="AI111" s="14">
        <f>IF('Données projet'!$A$62&gt;35,AI110+AH111-AQ110,IF(A111&lt;'Données projet'!$A$62,$AF$205^A111,IF(A111='Données projet'!$A$62,'Données projet'!$B$62,AI110+AH111-AQ110)))</f>
        <v>296.19999999999965</v>
      </c>
      <c r="AJ111" s="14">
        <f>AI111*VLOOKUP('Données projet'!$B$10,Paramètres!$A$1:$I$89,3,0)*VLOOKUP('Données projet'!$B$10,Paramètres!$A$1:$I$89,5,0)</f>
        <v>318.8296799999996</v>
      </c>
      <c r="AK111" s="14">
        <f t="shared" si="89"/>
        <v>75.109793924882112</v>
      </c>
      <c r="AL111" s="22">
        <f t="shared" si="58"/>
        <v>686.11125041916887</v>
      </c>
      <c r="AM111" s="60">
        <f t="shared" si="59"/>
        <v>966.98115952350167</v>
      </c>
      <c r="AN111" s="60">
        <f ca="1">AVERAGE(OFFSET($AM$3,0,0,'Données projet'!$E$10+1,1))-AVERAGE(OFFSET($H$3,0,0,'Données projet'!$E$10+1,1))</f>
        <v>538.82527894410987</v>
      </c>
      <c r="AO111" s="60">
        <f t="shared" si="90"/>
        <v>303.03291289998936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3.0769230769230829</v>
      </c>
      <c r="BD111" s="13">
        <f>IF('Données projet'!$A$88&gt;35,BD110+BC111-BL110,IF(A111&lt;'Données projet'!$A$88,$BA$205^A111,IF(A111='Données projet'!$A$88,'Données projet'!$B$88,BD110+BC111-BL110)))</f>
        <v>279.74358974358967</v>
      </c>
      <c r="BE111" s="14">
        <f>BD111*VLOOKUP('Données projet'!$B$11,Paramètres!$A$1:$I$89,3,0)*VLOOKUP('Données projet'!$B$11,Paramètres!$A$1:$I$89,5,0)</f>
        <v>187.65199999999996</v>
      </c>
      <c r="BF111" s="14">
        <f t="shared" si="91"/>
        <v>47.020468301498148</v>
      </c>
      <c r="BG111" s="22">
        <f t="shared" si="61"/>
        <v>408.72121562510921</v>
      </c>
      <c r="BH111" s="60">
        <f t="shared" si="62"/>
        <v>689.59112472944196</v>
      </c>
      <c r="BI111" s="60">
        <f ca="1">AVERAGE(OFFSET($BH$3,0,0,'Données projet'!$E$11+1,1))-AVERAGE(OFFSET($H$3,0,0,'Données projet'!$E$11+1,1))</f>
        <v>320.48455812702457</v>
      </c>
      <c r="BJ111" s="60">
        <f t="shared" si="92"/>
        <v>232.64090657223622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1.1368683772161603E-13</v>
      </c>
      <c r="BZ111" s="14">
        <f>BY111*VLOOKUP('Données projet'!$B$12,Paramètres!$A$1:$I$89,3,0)*VLOOKUP('Données projet'!$B$12,Paramètres!$A$1:$I$89,5,0)</f>
        <v>8.8675733422860506E-14</v>
      </c>
      <c r="CA111" s="14">
        <f t="shared" si="93"/>
        <v>1.3509285393066301E-12</v>
      </c>
      <c r="CB111" s="22">
        <f t="shared" si="64"/>
        <v>2.5073107750038623E-12</v>
      </c>
      <c r="CC111" s="60">
        <f t="shared" si="65"/>
        <v>280.86990910433525</v>
      </c>
      <c r="CD111" s="60">
        <f ca="1">AVERAGE(OFFSET($CC$3,0,0,'Données projet'!$E$12+1,1))-AVERAGE(OFFSET($H$3,0,0,'Données projet'!$E$12+1,1))</f>
        <v>310.59417800585902</v>
      </c>
      <c r="CE111" s="60">
        <f t="shared" si="94"/>
        <v>300.68406973087804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1.9895196601282805E-13</v>
      </c>
      <c r="CU111" s="18">
        <f>CT111*VLOOKUP('Données projet'!$B$13,Paramètres!$A$1:$I$89,3,0)*VLOOKUP('Données projet'!$B$13,Paramètres!$A$1:$I$89,5,0)</f>
        <v>1.3035332813160495E-13</v>
      </c>
      <c r="CV111" s="14">
        <f t="shared" si="95"/>
        <v>1.8987770485018903E-12</v>
      </c>
      <c r="CW111" s="22">
        <f t="shared" si="67"/>
        <v>3.5340687393033375E-12</v>
      </c>
      <c r="CX111" s="60">
        <f t="shared" si="68"/>
        <v>280.86990910433627</v>
      </c>
      <c r="CY111" s="60">
        <f ca="1">AVERAGE(OFFSET($CX$3,0,0,'Données projet'!$E$13+1,1))-AVERAGE(OFFSET($H$3,0,0,'Données projet'!$E$13+1,1))</f>
        <v>265.32756131561285</v>
      </c>
      <c r="CZ111" s="60">
        <f t="shared" si="96"/>
        <v>278.34390825661831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0" t="e">
        <f t="shared" si="71"/>
        <v>#N/A</v>
      </c>
      <c r="DT111" s="60" t="e">
        <f ca="1">AVERAGE(OFFSET($DS$3,0,0,'Données projet'!$E$14+1,1))-AVERAGE(OFFSET($H$3,0,0,'Données projet'!$E$14+1,1))</f>
        <v>#N/A</v>
      </c>
      <c r="DU111" s="60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0" t="e">
        <f t="shared" si="74"/>
        <v>#N/A</v>
      </c>
      <c r="EO111" s="60" t="e">
        <f ca="1">AVERAGE(OFFSET($EN$3,0,0,'Données projet'!$E$15+1,1))-AVERAGE(OFFSET($H$3,0,0,'Données projet'!$E$15+1,1))</f>
        <v>#N/A</v>
      </c>
      <c r="EP111" s="60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0" t="e">
        <f t="shared" si="77"/>
        <v>#N/A</v>
      </c>
      <c r="FJ111" s="60" t="e">
        <f ca="1">AVERAGE(OFFSET($FI$3,0,0,'Données projet'!$E$16+1,1))-AVERAGE(OFFSET($H$3,0,0,'Données projet'!$E$16+1,1))</f>
        <v>#N/A</v>
      </c>
      <c r="FK111" s="60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0" t="e">
        <f t="shared" si="80"/>
        <v>#N/A</v>
      </c>
      <c r="GE111" s="60" t="e">
        <f ca="1">AVERAGE(OFFSET($GD$3,0,0,'Données projet'!$E$17+1,1))-AVERAGE(OFFSET($H$3,0,0,'Données projet'!$E$17+1,1))</f>
        <v>#N/A</v>
      </c>
      <c r="GF111" s="60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66.600884301181665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0" t="e">
        <f t="shared" si="83"/>
        <v>#N/A</v>
      </c>
      <c r="GZ111" s="60" t="e">
        <f ca="1">AVERAGE(OFFSET($GY$3,0,0,'Données projet'!$E$18+1,1))-AVERAGE(OFFSET($H$3,0,0,'Données projet'!$E$18+1,1))</f>
        <v>#N/A</v>
      </c>
      <c r="HA111" s="60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4.5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16.5</v>
      </c>
      <c r="H112" s="68">
        <f t="shared" si="56"/>
        <v>190.66666666666666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4.4000000000000004</v>
      </c>
      <c r="N112" s="14">
        <f>IF('Données projet'!$A$36&gt;35,N111+M112-V111,IF(A112&lt;'Données projet'!$A$36,$K$205^A112,IF(A112='Données projet'!$A$36,'Données projet'!$B$36,N111+M112-V111)))</f>
        <v>300.59999999999962</v>
      </c>
      <c r="O112" s="14">
        <f>N112*VLOOKUP('Données projet'!$B$9,Paramètres!$A$1:$I$89,3,0)*VLOOKUP('Données projet'!$B$9,Paramètres!$A$1:$I$89,5,0)</f>
        <v>290.74031999999966</v>
      </c>
      <c r="P112" s="14">
        <f t="shared" si="87"/>
        <v>69.231751058085507</v>
      </c>
      <c r="Q112" s="22">
        <f t="shared" si="107"/>
        <v>626.95135709283159</v>
      </c>
      <c r="R112" s="60">
        <f t="shared" si="55"/>
        <v>908.03747874349529</v>
      </c>
      <c r="S112" s="60">
        <f ca="1">AVERAGE(OFFSET($R$3,0,0,'Données projet'!$E$9+1,1))-AVERAGE(OFFSET($H$3,0,0,'Données projet'!$E$9+1,1))</f>
        <v>492.25568701818372</v>
      </c>
      <c r="T112" s="60">
        <f t="shared" si="88"/>
        <v>278.34390825661819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4.4000000000000004</v>
      </c>
      <c r="AI112" s="14">
        <f>IF('Données projet'!$A$62&gt;35,AI111+AH112-AQ111,IF(A112&lt;'Données projet'!$A$62,$AF$205^A112,IF(A112='Données projet'!$A$62,'Données projet'!$B$62,AI111+AH112-AQ111)))</f>
        <v>300.59999999999962</v>
      </c>
      <c r="AJ112" s="14">
        <f>AI112*VLOOKUP('Données projet'!$B$10,Paramètres!$A$1:$I$89,3,0)*VLOOKUP('Données projet'!$B$10,Paramètres!$A$1:$I$89,5,0)</f>
        <v>323.56583999999958</v>
      </c>
      <c r="AK112" s="14">
        <f t="shared" si="89"/>
        <v>76.094816829044248</v>
      </c>
      <c r="AL112" s="22">
        <f t="shared" si="58"/>
        <v>696.07564397725127</v>
      </c>
      <c r="AM112" s="60">
        <f t="shared" si="59"/>
        <v>977.16176562791497</v>
      </c>
      <c r="AN112" s="60">
        <f ca="1">AVERAGE(OFFSET($AM$3,0,0,'Données projet'!$E$10+1,1))-AVERAGE(OFFSET($H$3,0,0,'Données projet'!$E$10+1,1))</f>
        <v>538.82527894410987</v>
      </c>
      <c r="AO112" s="60">
        <f t="shared" si="90"/>
        <v>303.03291289998936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3.0769230769230829</v>
      </c>
      <c r="BD112" s="13">
        <f>IF('Données projet'!$A$88&gt;35,BD111+BC112-BL111,IF(A112&lt;'Données projet'!$A$88,$BA$205^A112,IF(A112='Données projet'!$A$88,'Données projet'!$B$88,BD111+BC112-BL111)))</f>
        <v>282.82051282051276</v>
      </c>
      <c r="BE112" s="14">
        <f>BD112*VLOOKUP('Données projet'!$B$11,Paramètres!$A$1:$I$89,3,0)*VLOOKUP('Données projet'!$B$11,Paramètres!$A$1:$I$89,5,0)</f>
        <v>189.71599999999998</v>
      </c>
      <c r="BF112" s="14">
        <f t="shared" si="91"/>
        <v>47.477159018288674</v>
      </c>
      <c r="BG112" s="22">
        <f t="shared" si="61"/>
        <v>413.11141862351934</v>
      </c>
      <c r="BH112" s="60">
        <f t="shared" si="62"/>
        <v>694.19754027418298</v>
      </c>
      <c r="BI112" s="60">
        <f ca="1">AVERAGE(OFFSET($BH$3,0,0,'Données projet'!$E$11+1,1))-AVERAGE(OFFSET($H$3,0,0,'Données projet'!$E$11+1,1))</f>
        <v>320.48455812702457</v>
      </c>
      <c r="BJ112" s="60">
        <f t="shared" si="92"/>
        <v>232.64090657223622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1.1368683772161603E-13</v>
      </c>
      <c r="BZ112" s="14">
        <f>BY112*VLOOKUP('Données projet'!$B$12,Paramètres!$A$1:$I$89,3,0)*VLOOKUP('Données projet'!$B$12,Paramètres!$A$1:$I$89,5,0)</f>
        <v>8.8675733422860506E-14</v>
      </c>
      <c r="CA112" s="14">
        <f t="shared" si="93"/>
        <v>1.3509285393066301E-12</v>
      </c>
      <c r="CB112" s="22">
        <f t="shared" si="64"/>
        <v>2.5073107750038623E-12</v>
      </c>
      <c r="CC112" s="60">
        <f t="shared" si="65"/>
        <v>281.08612165066614</v>
      </c>
      <c r="CD112" s="60">
        <f ca="1">AVERAGE(OFFSET($CC$3,0,0,'Données projet'!$E$12+1,1))-AVERAGE(OFFSET($H$3,0,0,'Données projet'!$E$12+1,1))</f>
        <v>310.59417800585902</v>
      </c>
      <c r="CE112" s="60">
        <f t="shared" si="94"/>
        <v>300.68406973087804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1.9895196601282805E-13</v>
      </c>
      <c r="CU112" s="18">
        <f>CT112*VLOOKUP('Données projet'!$B$13,Paramètres!$A$1:$I$89,3,0)*VLOOKUP('Données projet'!$B$13,Paramètres!$A$1:$I$89,5,0)</f>
        <v>1.3035332813160495E-13</v>
      </c>
      <c r="CV112" s="14">
        <f t="shared" si="95"/>
        <v>1.8987770485018903E-12</v>
      </c>
      <c r="CW112" s="22">
        <f t="shared" si="67"/>
        <v>3.5340687393033375E-12</v>
      </c>
      <c r="CX112" s="60">
        <f t="shared" si="68"/>
        <v>281.08612165066717</v>
      </c>
      <c r="CY112" s="60">
        <f ca="1">AVERAGE(OFFSET($CX$3,0,0,'Données projet'!$E$13+1,1))-AVERAGE(OFFSET($H$3,0,0,'Données projet'!$E$13+1,1))</f>
        <v>265.32756131561285</v>
      </c>
      <c r="CZ112" s="60">
        <f t="shared" si="96"/>
        <v>278.34390825661831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0" t="e">
        <f t="shared" si="71"/>
        <v>#N/A</v>
      </c>
      <c r="DT112" s="60" t="e">
        <f ca="1">AVERAGE(OFFSET($DS$3,0,0,'Données projet'!$E$14+1,1))-AVERAGE(OFFSET($H$3,0,0,'Données projet'!$E$14+1,1))</f>
        <v>#N/A</v>
      </c>
      <c r="DU112" s="60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0" t="e">
        <f t="shared" si="74"/>
        <v>#N/A</v>
      </c>
      <c r="EO112" s="60" t="e">
        <f ca="1">AVERAGE(OFFSET($EN$3,0,0,'Données projet'!$E$15+1,1))-AVERAGE(OFFSET($H$3,0,0,'Données projet'!$E$15+1,1))</f>
        <v>#N/A</v>
      </c>
      <c r="EP112" s="60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0" t="e">
        <f t="shared" si="77"/>
        <v>#N/A</v>
      </c>
      <c r="FJ112" s="60" t="e">
        <f ca="1">AVERAGE(OFFSET($FI$3,0,0,'Données projet'!$E$16+1,1))-AVERAGE(OFFSET($H$3,0,0,'Données projet'!$E$16+1,1))</f>
        <v>#N/A</v>
      </c>
      <c r="FK112" s="60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0" t="e">
        <f t="shared" si="80"/>
        <v>#N/A</v>
      </c>
      <c r="GE112" s="60" t="e">
        <f ca="1">AVERAGE(OFFSET($GD$3,0,0,'Données projet'!$E$17+1,1))-AVERAGE(OFFSET($H$3,0,0,'Données projet'!$E$17+1,1))</f>
        <v>#N/A</v>
      </c>
      <c r="GF112" s="60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66.659851359271912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0" t="e">
        <f t="shared" si="83"/>
        <v>#N/A</v>
      </c>
      <c r="GZ112" s="60" t="e">
        <f ca="1">AVERAGE(OFFSET($GY$3,0,0,'Données projet'!$E$18+1,1))-AVERAGE(OFFSET($H$3,0,0,'Données projet'!$E$18+1,1))</f>
        <v>#N/A</v>
      </c>
      <c r="HA112" s="60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4.5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16.5</v>
      </c>
      <c r="H113" s="68">
        <f t="shared" si="56"/>
        <v>190.66666666666666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305</v>
      </c>
      <c r="L113" s="13">
        <f>VLOOKUP(A113,'Données projet'!$A$35:$I$55,9,0)</f>
        <v>4.4000000000000004</v>
      </c>
      <c r="M113" s="13">
        <f t="array" ref="M113">INDEX(L:L,MIN(IF(ISNUMBER(L113:L309),ROW(L113:L309),"")))</f>
        <v>4.4000000000000004</v>
      </c>
      <c r="N113" s="14">
        <f>IF('Données projet'!$A$36&gt;35,N112+M113-V112,IF(A113&lt;'Données projet'!$A$36,$K$205^A113,IF(A113='Données projet'!$A$36,'Données projet'!$B$36,N112+M113-V112)))</f>
        <v>304.9999999999996</v>
      </c>
      <c r="O113" s="14">
        <f>N113*VLOOKUP('Données projet'!$B$9,Paramètres!$A$1:$I$89,3,0)*VLOOKUP('Données projet'!$B$9,Paramètres!$A$1:$I$89,5,0)</f>
        <v>294.99599999999958</v>
      </c>
      <c r="P113" s="14">
        <f t="shared" si="87"/>
        <v>70.126408118585317</v>
      </c>
      <c r="Q113" s="22">
        <f t="shared" si="107"/>
        <v>635.92152747320199</v>
      </c>
      <c r="R113" s="60">
        <f t="shared" si="55"/>
        <v>917.22011086589669</v>
      </c>
      <c r="S113" s="60">
        <f ca="1">AVERAGE(OFFSET($R$3,0,0,'Données projet'!$E$9+1,1))-AVERAGE(OFFSET($H$3,0,0,'Données projet'!$E$9+1,1))</f>
        <v>492.25568701818372</v>
      </c>
      <c r="T113" s="60">
        <f t="shared" si="88"/>
        <v>278.34390825661819</v>
      </c>
      <c r="U113" s="16">
        <f>IF(ISNA(VLOOKUP(A113,'Données projet'!$A$35:$I$55,3,0)),0,VLOOKUP(A113,'Données projet'!$A$35:$I$55,3,0))</f>
        <v>9</v>
      </c>
      <c r="V113" s="16">
        <f>IF(ISNA(VLOOKUP(A113,'Données projet'!$A$35:$I$55,4,0)),0,VLOOKUP(A113,'Données projet'!$A$35:$I$55,4,0))</f>
        <v>39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>
        <f>VLOOKUP(A113,'Données projet'!$A$61:$I$81,2,0)</f>
        <v>305</v>
      </c>
      <c r="AG113" s="13">
        <f>VLOOKUP(A113,'Données projet'!$A$61:$I$81,9,0)</f>
        <v>4.4000000000000004</v>
      </c>
      <c r="AH113" s="13">
        <f t="array" ref="AH113">INDEX(AG:AG,MIN(IF(ISNUMBER(AG113:AG309),ROW(AG113:AG309),"")))</f>
        <v>4.4000000000000004</v>
      </c>
      <c r="AI113" s="14">
        <f>IF('Données projet'!$A$62&gt;35,AI112+AH113-AQ112,IF(A113&lt;'Données projet'!$A$62,$AF$205^A113,IF(A113='Données projet'!$A$62,'Données projet'!$B$62,AI112+AH113-AQ112)))</f>
        <v>304.9999999999996</v>
      </c>
      <c r="AJ113" s="14">
        <f>AI113*VLOOKUP('Données projet'!$B$10,Paramètres!$A$1:$I$89,3,0)*VLOOKUP('Données projet'!$B$10,Paramètres!$A$1:$I$89,5,0)</f>
        <v>328.30199999999957</v>
      </c>
      <c r="AK113" s="14">
        <f t="shared" si="89"/>
        <v>77.078162824242781</v>
      </c>
      <c r="AL113" s="22">
        <f t="shared" si="58"/>
        <v>706.03711691888873</v>
      </c>
      <c r="AM113" s="60">
        <f t="shared" si="59"/>
        <v>987.33570031158342</v>
      </c>
      <c r="AN113" s="60">
        <f ca="1">AVERAGE(OFFSET($AM$3,0,0,'Données projet'!$E$10+1,1))-AVERAGE(OFFSET($H$3,0,0,'Données projet'!$E$10+1,1))</f>
        <v>538.82527894410987</v>
      </c>
      <c r="AO113" s="60">
        <f t="shared" si="90"/>
        <v>303.03291289998936</v>
      </c>
      <c r="AP113" s="16">
        <f>IF(ISNA(VLOOKUP(A113,'Données projet'!$A$61:$I$81,3,0)),0,VLOOKUP(A113,'Données projet'!$A$61:$I$81,3,0))</f>
        <v>9</v>
      </c>
      <c r="AQ113" s="16">
        <f>IF(ISNA(VLOOKUP(A113,'Données projet'!$A$61:$I$81,4,0)),0,VLOOKUP(A113,'Données projet'!$A$61:$I$81,4,0))</f>
        <v>39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>
        <f>VLOOKUP(A113,'Données projet'!$A$87:$I$107,2,0)</f>
        <v>285.89743589743591</v>
      </c>
      <c r="BB113" s="13">
        <f>VLOOKUP(A113,'Données projet'!$A$87:$I$107,9,0)</f>
        <v>3.0769230769230829</v>
      </c>
      <c r="BC113" s="13">
        <f t="array" ref="BC113">INDEX(BB:BB,MIN(IF(ISNUMBER(BB113:BB309),ROW(BB113:BB309),"")))</f>
        <v>3.0769230769230829</v>
      </c>
      <c r="BD113" s="13">
        <f>IF('Données projet'!$A$88&gt;35,BD112+BC113-BL112,IF(A113&lt;'Données projet'!$A$88,$BA$205^A113,IF(A113='Données projet'!$A$88,'Données projet'!$B$88,BD112+BC113-BL112)))</f>
        <v>285.89743589743586</v>
      </c>
      <c r="BE113" s="14">
        <f>BD113*VLOOKUP('Données projet'!$B$11,Paramètres!$A$1:$I$89,3,0)*VLOOKUP('Données projet'!$B$11,Paramètres!$A$1:$I$89,5,0)</f>
        <v>191.77999999999997</v>
      </c>
      <c r="BF113" s="14">
        <f t="shared" si="91"/>
        <v>47.93327175216595</v>
      </c>
      <c r="BG113" s="22">
        <f t="shared" si="61"/>
        <v>417.50061496835565</v>
      </c>
      <c r="BH113" s="60">
        <f t="shared" si="62"/>
        <v>698.79919836105023</v>
      </c>
      <c r="BI113" s="60">
        <f ca="1">AVERAGE(OFFSET($BH$3,0,0,'Données projet'!$E$11+1,1))-AVERAGE(OFFSET($H$3,0,0,'Données projet'!$E$11+1,1))</f>
        <v>320.48455812702457</v>
      </c>
      <c r="BJ113" s="60">
        <f t="shared" si="92"/>
        <v>232.64090657223622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285.89743589743591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1.1368683772161603E-13</v>
      </c>
      <c r="BZ113" s="14">
        <f>BY113*VLOOKUP('Données projet'!$B$12,Paramètres!$A$1:$I$89,3,0)*VLOOKUP('Données projet'!$B$12,Paramètres!$A$1:$I$89,5,0)</f>
        <v>8.8675733422860506E-14</v>
      </c>
      <c r="CA113" s="14">
        <f t="shared" si="93"/>
        <v>1.3509285393066301E-12</v>
      </c>
      <c r="CB113" s="22">
        <f t="shared" si="64"/>
        <v>2.5073107750038623E-12</v>
      </c>
      <c r="CC113" s="60">
        <f t="shared" si="65"/>
        <v>281.29858339269714</v>
      </c>
      <c r="CD113" s="60">
        <f ca="1">AVERAGE(OFFSET($CC$3,0,0,'Données projet'!$E$12+1,1))-AVERAGE(OFFSET($H$3,0,0,'Données projet'!$E$12+1,1))</f>
        <v>310.59417800585902</v>
      </c>
      <c r="CE113" s="60">
        <f t="shared" si="94"/>
        <v>300.68406973087804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1.9895196601282805E-13</v>
      </c>
      <c r="CU113" s="18">
        <f>CT113*VLOOKUP('Données projet'!$B$13,Paramètres!$A$1:$I$89,3,0)*VLOOKUP('Données projet'!$B$13,Paramètres!$A$1:$I$89,5,0)</f>
        <v>1.3035332813160495E-13</v>
      </c>
      <c r="CV113" s="14">
        <f t="shared" si="95"/>
        <v>1.8987770485018903E-12</v>
      </c>
      <c r="CW113" s="22">
        <f t="shared" si="67"/>
        <v>3.5340687393033375E-12</v>
      </c>
      <c r="CX113" s="60">
        <f t="shared" si="68"/>
        <v>281.29858339269816</v>
      </c>
      <c r="CY113" s="60">
        <f ca="1">AVERAGE(OFFSET($CX$3,0,0,'Données projet'!$E$13+1,1))-AVERAGE(OFFSET($H$3,0,0,'Données projet'!$E$13+1,1))</f>
        <v>265.32756131561285</v>
      </c>
      <c r="CZ113" s="60">
        <f t="shared" si="96"/>
        <v>278.34390825661831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0" t="e">
        <f t="shared" si="71"/>
        <v>#N/A</v>
      </c>
      <c r="DT113" s="60" t="e">
        <f ca="1">AVERAGE(OFFSET($DS$3,0,0,'Données projet'!$E$14+1,1))-AVERAGE(OFFSET($H$3,0,0,'Données projet'!$E$14+1,1))</f>
        <v>#N/A</v>
      </c>
      <c r="DU113" s="60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0" t="e">
        <f t="shared" si="74"/>
        <v>#N/A</v>
      </c>
      <c r="EO113" s="60" t="e">
        <f ca="1">AVERAGE(OFFSET($EN$3,0,0,'Données projet'!$E$15+1,1))-AVERAGE(OFFSET($H$3,0,0,'Données projet'!$E$15+1,1))</f>
        <v>#N/A</v>
      </c>
      <c r="EP113" s="60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0" t="e">
        <f t="shared" si="77"/>
        <v>#N/A</v>
      </c>
      <c r="FJ113" s="60" t="e">
        <f ca="1">AVERAGE(OFFSET($FI$3,0,0,'Données projet'!$E$16+1,1))-AVERAGE(OFFSET($H$3,0,0,'Données projet'!$E$16+1,1))</f>
        <v>#N/A</v>
      </c>
      <c r="FK113" s="60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0" t="e">
        <f t="shared" si="80"/>
        <v>#N/A</v>
      </c>
      <c r="GE113" s="60" t="e">
        <f ca="1">AVERAGE(OFFSET($GD$3,0,0,'Données projet'!$E$17+1,1))-AVERAGE(OFFSET($H$3,0,0,'Données projet'!$E$17+1,1))</f>
        <v>#N/A</v>
      </c>
      <c r="GF113" s="60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66.717795470734899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0" t="e">
        <f t="shared" si="83"/>
        <v>#N/A</v>
      </c>
      <c r="GZ113" s="60" t="e">
        <f ca="1">AVERAGE(OFFSET($GY$3,0,0,'Données projet'!$E$18+1,1))-AVERAGE(OFFSET($H$3,0,0,'Données projet'!$E$18+1,1))</f>
        <v>#N/A</v>
      </c>
      <c r="HA113" s="60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4.5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16.5</v>
      </c>
      <c r="H114" s="68">
        <f t="shared" si="56"/>
        <v>190.66666666666666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3.7</v>
      </c>
      <c r="N114" s="14">
        <f>IF('Données projet'!$A$36&gt;35,N113+M114-V113,IF(A114&lt;'Données projet'!$A$36,$K$205^A114,IF(A114='Données projet'!$A$36,'Données projet'!$B$36,N113+M114-V113)))</f>
        <v>269.69999999999959</v>
      </c>
      <c r="O114" s="14">
        <f>N114*VLOOKUP('Données projet'!$B$9,Paramètres!$A$1:$I$89,3,0)*VLOOKUP('Données projet'!$B$9,Paramètres!$A$1:$I$89,5,0)</f>
        <v>260.85383999999959</v>
      </c>
      <c r="P114" s="14">
        <f t="shared" si="87"/>
        <v>62.904347395903649</v>
      </c>
      <c r="Q114" s="22">
        <f t="shared" si="107"/>
        <v>563.87884304786473</v>
      </c>
      <c r="R114" s="60">
        <f t="shared" si="55"/>
        <v>845.38620244635922</v>
      </c>
      <c r="S114" s="60">
        <f ca="1">AVERAGE(OFFSET($R$3,0,0,'Données projet'!$E$9+1,1))-AVERAGE(OFFSET($H$3,0,0,'Données projet'!$E$9+1,1))</f>
        <v>492.25568701818372</v>
      </c>
      <c r="T114" s="60">
        <f t="shared" si="88"/>
        <v>278.34390825661819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3.7</v>
      </c>
      <c r="AI114" s="14">
        <f>IF('Données projet'!$A$62&gt;35,AI113+AH114-AQ113,IF(A114&lt;'Données projet'!$A$62,$AF$205^A114,IF(A114='Données projet'!$A$62,'Données projet'!$B$62,AI113+AH114-AQ113)))</f>
        <v>269.69999999999959</v>
      </c>
      <c r="AJ114" s="14">
        <f>AI114*VLOOKUP('Données projet'!$B$10,Paramètres!$A$1:$I$89,3,0)*VLOOKUP('Données projet'!$B$10,Paramètres!$A$1:$I$89,5,0)</f>
        <v>290.30507999999958</v>
      </c>
      <c r="AK114" s="14">
        <f t="shared" si="89"/>
        <v>69.140166465323375</v>
      </c>
      <c r="AL114" s="22">
        <f t="shared" si="58"/>
        <v>626.03380426043748</v>
      </c>
      <c r="AM114" s="60">
        <f t="shared" si="59"/>
        <v>907.54116365893196</v>
      </c>
      <c r="AN114" s="60">
        <f ca="1">AVERAGE(OFFSET($AM$3,0,0,'Données projet'!$E$10+1,1))-AVERAGE(OFFSET($H$3,0,0,'Données projet'!$E$10+1,1))</f>
        <v>538.82527894410987</v>
      </c>
      <c r="AO114" s="60">
        <f t="shared" si="90"/>
        <v>303.03291289998936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-5.6843418860808015E-14</v>
      </c>
      <c r="BE114" s="14">
        <f>BD114*VLOOKUP('Données projet'!$B$11,Paramètres!$A$1:$I$89,3,0)*VLOOKUP('Données projet'!$B$11,Paramètres!$A$1:$I$89,5,0)</f>
        <v>-3.813056537183002E-14</v>
      </c>
      <c r="BF114" s="14" t="e">
        <f t="shared" si="91"/>
        <v>#NUM!</v>
      </c>
      <c r="BG114" s="22" t="e">
        <f t="shared" si="61"/>
        <v>#NUM!</v>
      </c>
      <c r="BH114" s="60" t="e">
        <f t="shared" si="62"/>
        <v>#NUM!</v>
      </c>
      <c r="BI114" s="60">
        <f ca="1">AVERAGE(OFFSET($BH$3,0,0,'Données projet'!$E$11+1,1))-AVERAGE(OFFSET($H$3,0,0,'Données projet'!$E$11+1,1))</f>
        <v>320.48455812702457</v>
      </c>
      <c r="BJ114" s="60">
        <f t="shared" si="92"/>
        <v>232.64090657223622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1.1368683772161603E-13</v>
      </c>
      <c r="BZ114" s="14">
        <f>BY114*VLOOKUP('Données projet'!$B$12,Paramètres!$A$1:$I$89,3,0)*VLOOKUP('Données projet'!$B$12,Paramètres!$A$1:$I$89,5,0)</f>
        <v>8.8675733422860506E-14</v>
      </c>
      <c r="CA114" s="14">
        <f t="shared" si="93"/>
        <v>1.3509285393066301E-12</v>
      </c>
      <c r="CB114" s="22">
        <f t="shared" si="64"/>
        <v>2.5073107750038623E-12</v>
      </c>
      <c r="CC114" s="60">
        <f t="shared" si="65"/>
        <v>281.50735939849704</v>
      </c>
      <c r="CD114" s="60">
        <f ca="1">AVERAGE(OFFSET($CC$3,0,0,'Données projet'!$E$12+1,1))-AVERAGE(OFFSET($H$3,0,0,'Données projet'!$E$12+1,1))</f>
        <v>310.59417800585902</v>
      </c>
      <c r="CE114" s="60">
        <f t="shared" si="94"/>
        <v>300.68406973087804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1.9895196601282805E-13</v>
      </c>
      <c r="CU114" s="18">
        <f>CT114*VLOOKUP('Données projet'!$B$13,Paramètres!$A$1:$I$89,3,0)*VLOOKUP('Données projet'!$B$13,Paramètres!$A$1:$I$89,5,0)</f>
        <v>1.3035332813160495E-13</v>
      </c>
      <c r="CV114" s="14">
        <f t="shared" si="95"/>
        <v>1.8987770485018903E-12</v>
      </c>
      <c r="CW114" s="22">
        <f t="shared" si="67"/>
        <v>3.5340687393033375E-12</v>
      </c>
      <c r="CX114" s="60">
        <f t="shared" si="68"/>
        <v>281.50735939849807</v>
      </c>
      <c r="CY114" s="60">
        <f ca="1">AVERAGE(OFFSET($CX$3,0,0,'Données projet'!$E$13+1,1))-AVERAGE(OFFSET($H$3,0,0,'Données projet'!$E$13+1,1))</f>
        <v>265.32756131561285</v>
      </c>
      <c r="CZ114" s="60">
        <f t="shared" si="96"/>
        <v>278.34390825661831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0" t="e">
        <f t="shared" si="71"/>
        <v>#N/A</v>
      </c>
      <c r="DT114" s="60" t="e">
        <f ca="1">AVERAGE(OFFSET($DS$3,0,0,'Données projet'!$E$14+1,1))-AVERAGE(OFFSET($H$3,0,0,'Données projet'!$E$14+1,1))</f>
        <v>#N/A</v>
      </c>
      <c r="DU114" s="60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0" t="e">
        <f t="shared" si="74"/>
        <v>#N/A</v>
      </c>
      <c r="EO114" s="60" t="e">
        <f ca="1">AVERAGE(OFFSET($EN$3,0,0,'Données projet'!$E$15+1,1))-AVERAGE(OFFSET($H$3,0,0,'Données projet'!$E$15+1,1))</f>
        <v>#N/A</v>
      </c>
      <c r="EP114" s="60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0" t="e">
        <f t="shared" si="77"/>
        <v>#N/A</v>
      </c>
      <c r="FJ114" s="60" t="e">
        <f ca="1">AVERAGE(OFFSET($FI$3,0,0,'Données projet'!$E$16+1,1))-AVERAGE(OFFSET($H$3,0,0,'Données projet'!$E$16+1,1))</f>
        <v>#N/A</v>
      </c>
      <c r="FK114" s="60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0" t="e">
        <f t="shared" si="80"/>
        <v>#N/A</v>
      </c>
      <c r="GE114" s="60" t="e">
        <f ca="1">AVERAGE(OFFSET($GD$3,0,0,'Données projet'!$E$17+1,1))-AVERAGE(OFFSET($H$3,0,0,'Données projet'!$E$17+1,1))</f>
        <v>#N/A</v>
      </c>
      <c r="GF114" s="60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66.774734381407598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0" t="e">
        <f t="shared" si="83"/>
        <v>#N/A</v>
      </c>
      <c r="GZ114" s="60" t="e">
        <f ca="1">AVERAGE(OFFSET($GY$3,0,0,'Données projet'!$E$18+1,1))-AVERAGE(OFFSET($H$3,0,0,'Données projet'!$E$18+1,1))</f>
        <v>#N/A</v>
      </c>
      <c r="HA114" s="60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4.5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16.5</v>
      </c>
      <c r="H115" s="68">
        <f t="shared" si="56"/>
        <v>190.66666666666666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3.7</v>
      </c>
      <c r="N115" s="14">
        <f>IF('Données projet'!$A$36&gt;35,N114+M115-V114,IF(A115&lt;'Données projet'!$A$36,$K$205^A115,IF(A115='Données projet'!$A$36,'Données projet'!$B$36,N114+M115-V114)))</f>
        <v>273.39999999999958</v>
      </c>
      <c r="O115" s="14">
        <f>N115*VLOOKUP('Données projet'!$B$9,Paramètres!$A$1:$I$89,3,0)*VLOOKUP('Données projet'!$B$9,Paramètres!$A$1:$I$89,5,0)</f>
        <v>264.4324799999996</v>
      </c>
      <c r="P115" s="14">
        <f t="shared" si="87"/>
        <v>63.666272015882292</v>
      </c>
      <c r="Q115" s="22">
        <f t="shared" si="107"/>
        <v>571.43865976099426</v>
      </c>
      <c r="R115" s="60">
        <f t="shared" si="55"/>
        <v>853.15117336834146</v>
      </c>
      <c r="S115" s="60">
        <f ca="1">AVERAGE(OFFSET($R$3,0,0,'Données projet'!$E$9+1,1))-AVERAGE(OFFSET($H$3,0,0,'Données projet'!$E$9+1,1))</f>
        <v>492.25568701818372</v>
      </c>
      <c r="T115" s="60">
        <f t="shared" si="88"/>
        <v>278.34390825661819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3.7</v>
      </c>
      <c r="AI115" s="14">
        <f>IF('Données projet'!$A$62&gt;35,AI114+AH115-AQ114,IF(A115&lt;'Données projet'!$A$62,$AF$205^A115,IF(A115='Données projet'!$A$62,'Données projet'!$B$62,AI114+AH115-AQ114)))</f>
        <v>273.39999999999958</v>
      </c>
      <c r="AJ115" s="14">
        <f>AI115*VLOOKUP('Données projet'!$B$10,Paramètres!$A$1:$I$89,3,0)*VLOOKUP('Données projet'!$B$10,Paramètres!$A$1:$I$89,5,0)</f>
        <v>294.28775999999954</v>
      </c>
      <c r="AK115" s="14">
        <f t="shared" si="89"/>
        <v>69.977622018717668</v>
      </c>
      <c r="AL115" s="22">
        <f t="shared" si="58"/>
        <v>634.42887368259915</v>
      </c>
      <c r="AM115" s="60">
        <f t="shared" si="59"/>
        <v>916.14138728994635</v>
      </c>
      <c r="AN115" s="60">
        <f ca="1">AVERAGE(OFFSET($AM$3,0,0,'Données projet'!$E$10+1,1))-AVERAGE(OFFSET($H$3,0,0,'Données projet'!$E$10+1,1))</f>
        <v>538.82527894410987</v>
      </c>
      <c r="AO115" s="60">
        <f t="shared" si="90"/>
        <v>303.03291289998936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-5.6843418860808015E-14</v>
      </c>
      <c r="BE115" s="14">
        <f>BD115*VLOOKUP('Données projet'!$B$11,Paramètres!$A$1:$I$89,3,0)*VLOOKUP('Données projet'!$B$11,Paramètres!$A$1:$I$89,5,0)</f>
        <v>-3.813056537183002E-14</v>
      </c>
      <c r="BF115" s="14" t="e">
        <f t="shared" si="91"/>
        <v>#NUM!</v>
      </c>
      <c r="BG115" s="22" t="e">
        <f t="shared" si="61"/>
        <v>#NUM!</v>
      </c>
      <c r="BH115" s="60" t="e">
        <f t="shared" si="62"/>
        <v>#NUM!</v>
      </c>
      <c r="BI115" s="60">
        <f ca="1">AVERAGE(OFFSET($BH$3,0,0,'Données projet'!$E$11+1,1))-AVERAGE(OFFSET($H$3,0,0,'Données projet'!$E$11+1,1))</f>
        <v>320.48455812702457</v>
      </c>
      <c r="BJ115" s="60">
        <f t="shared" si="92"/>
        <v>232.64090657223622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1.1368683772161603E-13</v>
      </c>
      <c r="BZ115" s="14">
        <f>BY115*VLOOKUP('Données projet'!$B$12,Paramètres!$A$1:$I$89,3,0)*VLOOKUP('Données projet'!$B$12,Paramètres!$A$1:$I$89,5,0)</f>
        <v>8.8675733422860506E-14</v>
      </c>
      <c r="CA115" s="14">
        <f t="shared" si="93"/>
        <v>1.3509285393066301E-12</v>
      </c>
      <c r="CB115" s="22">
        <f t="shared" si="64"/>
        <v>2.5073107750038623E-12</v>
      </c>
      <c r="CC115" s="60">
        <f t="shared" si="65"/>
        <v>281.71251360734965</v>
      </c>
      <c r="CD115" s="60">
        <f ca="1">AVERAGE(OFFSET($CC$3,0,0,'Données projet'!$E$12+1,1))-AVERAGE(OFFSET($H$3,0,0,'Données projet'!$E$12+1,1))</f>
        <v>310.59417800585902</v>
      </c>
      <c r="CE115" s="60">
        <f t="shared" si="94"/>
        <v>300.68406973087804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1.9895196601282805E-13</v>
      </c>
      <c r="CU115" s="18">
        <f>CT115*VLOOKUP('Données projet'!$B$13,Paramètres!$A$1:$I$89,3,0)*VLOOKUP('Données projet'!$B$13,Paramètres!$A$1:$I$89,5,0)</f>
        <v>1.3035332813160495E-13</v>
      </c>
      <c r="CV115" s="14">
        <f t="shared" si="95"/>
        <v>1.8987770485018903E-12</v>
      </c>
      <c r="CW115" s="22">
        <f t="shared" si="67"/>
        <v>3.5340687393033375E-12</v>
      </c>
      <c r="CX115" s="60">
        <f t="shared" si="68"/>
        <v>281.71251360735067</v>
      </c>
      <c r="CY115" s="60">
        <f ca="1">AVERAGE(OFFSET($CX$3,0,0,'Données projet'!$E$13+1,1))-AVERAGE(OFFSET($H$3,0,0,'Données projet'!$E$13+1,1))</f>
        <v>265.32756131561285</v>
      </c>
      <c r="CZ115" s="60">
        <f t="shared" si="96"/>
        <v>278.34390825661831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0" t="e">
        <f t="shared" si="71"/>
        <v>#N/A</v>
      </c>
      <c r="DT115" s="60" t="e">
        <f ca="1">AVERAGE(OFFSET($DS$3,0,0,'Données projet'!$E$14+1,1))-AVERAGE(OFFSET($H$3,0,0,'Données projet'!$E$14+1,1))</f>
        <v>#N/A</v>
      </c>
      <c r="DU115" s="60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0" t="e">
        <f t="shared" si="74"/>
        <v>#N/A</v>
      </c>
      <c r="EO115" s="60" t="e">
        <f ca="1">AVERAGE(OFFSET($EN$3,0,0,'Données projet'!$E$15+1,1))-AVERAGE(OFFSET($H$3,0,0,'Données projet'!$E$15+1,1))</f>
        <v>#N/A</v>
      </c>
      <c r="EP115" s="60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0" t="e">
        <f t="shared" si="77"/>
        <v>#N/A</v>
      </c>
      <c r="FJ115" s="60" t="e">
        <f ca="1">AVERAGE(OFFSET($FI$3,0,0,'Données projet'!$E$16+1,1))-AVERAGE(OFFSET($H$3,0,0,'Données projet'!$E$16+1,1))</f>
        <v>#N/A</v>
      </c>
      <c r="FK115" s="60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0" t="e">
        <f t="shared" si="80"/>
        <v>#N/A</v>
      </c>
      <c r="GE115" s="60" t="e">
        <f ca="1">AVERAGE(OFFSET($GD$3,0,0,'Données projet'!$E$17+1,1))-AVERAGE(OFFSET($H$3,0,0,'Données projet'!$E$17+1,1))</f>
        <v>#N/A</v>
      </c>
      <c r="GF115" s="60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66.830685529276494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0" t="e">
        <f t="shared" si="83"/>
        <v>#N/A</v>
      </c>
      <c r="GZ115" s="60" t="e">
        <f ca="1">AVERAGE(OFFSET($GY$3,0,0,'Données projet'!$E$18+1,1))-AVERAGE(OFFSET($H$3,0,0,'Données projet'!$E$18+1,1))</f>
        <v>#N/A</v>
      </c>
      <c r="HA115" s="60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4.5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16.5</v>
      </c>
      <c r="H116" s="68">
        <f t="shared" si="56"/>
        <v>190.66666666666666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3.7</v>
      </c>
      <c r="N116" s="14">
        <f>IF('Données projet'!$A$36&gt;35,N115+M116-V115,IF(A116&lt;'Données projet'!$A$36,$K$205^A116,IF(A116='Données projet'!$A$36,'Données projet'!$B$36,N115+M116-V115)))</f>
        <v>277.09999999999957</v>
      </c>
      <c r="O116" s="14">
        <f>N116*VLOOKUP('Données projet'!$B$9,Paramètres!$A$1:$I$89,3,0)*VLOOKUP('Données projet'!$B$9,Paramètres!$A$1:$I$89,5,0)</f>
        <v>268.01111999999961</v>
      </c>
      <c r="P116" s="14">
        <f t="shared" si="87"/>
        <v>64.426997301716796</v>
      </c>
      <c r="Q116" s="22">
        <f t="shared" si="107"/>
        <v>578.99638763382268</v>
      </c>
      <c r="R116" s="60">
        <f t="shared" si="55"/>
        <v>860.91049648315493</v>
      </c>
      <c r="S116" s="60">
        <f ca="1">AVERAGE(OFFSET($R$3,0,0,'Données projet'!$E$9+1,1))-AVERAGE(OFFSET($H$3,0,0,'Données projet'!$E$9+1,1))</f>
        <v>492.25568701818372</v>
      </c>
      <c r="T116" s="60">
        <f t="shared" si="88"/>
        <v>278.34390825661819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3.7</v>
      </c>
      <c r="AI116" s="14">
        <f>IF('Données projet'!$A$62&gt;35,AI115+AH116-AQ115,IF(A116&lt;'Données projet'!$A$62,$AF$205^A116,IF(A116='Données projet'!$A$62,'Données projet'!$B$62,AI115+AH116-AQ115)))</f>
        <v>277.09999999999957</v>
      </c>
      <c r="AJ116" s="14">
        <f>AI116*VLOOKUP('Données projet'!$B$10,Paramètres!$A$1:$I$89,3,0)*VLOOKUP('Données projet'!$B$10,Paramètres!$A$1:$I$89,5,0)</f>
        <v>298.27043999999955</v>
      </c>
      <c r="AK116" s="14">
        <f t="shared" si="89"/>
        <v>70.813759345855914</v>
      </c>
      <c r="AL116" s="22">
        <f t="shared" si="58"/>
        <v>642.82164719403158</v>
      </c>
      <c r="AM116" s="60">
        <f t="shared" si="59"/>
        <v>924.73575604336384</v>
      </c>
      <c r="AN116" s="60">
        <f ca="1">AVERAGE(OFFSET($AM$3,0,0,'Données projet'!$E$10+1,1))-AVERAGE(OFFSET($H$3,0,0,'Données projet'!$E$10+1,1))</f>
        <v>538.82527894410987</v>
      </c>
      <c r="AO116" s="60">
        <f t="shared" si="90"/>
        <v>303.03291289998936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-5.6843418860808015E-14</v>
      </c>
      <c r="BE116" s="14">
        <f>BD116*VLOOKUP('Données projet'!$B$11,Paramètres!$A$1:$I$89,3,0)*VLOOKUP('Données projet'!$B$11,Paramètres!$A$1:$I$89,5,0)</f>
        <v>-3.813056537183002E-14</v>
      </c>
      <c r="BF116" s="14" t="e">
        <f t="shared" si="91"/>
        <v>#NUM!</v>
      </c>
      <c r="BG116" s="22" t="e">
        <f t="shared" si="61"/>
        <v>#NUM!</v>
      </c>
      <c r="BH116" s="60" t="e">
        <f t="shared" si="62"/>
        <v>#NUM!</v>
      </c>
      <c r="BI116" s="60">
        <f ca="1">AVERAGE(OFFSET($BH$3,0,0,'Données projet'!$E$11+1,1))-AVERAGE(OFFSET($H$3,0,0,'Données projet'!$E$11+1,1))</f>
        <v>320.48455812702457</v>
      </c>
      <c r="BJ116" s="60">
        <f t="shared" si="92"/>
        <v>232.64090657223622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1.1368683772161603E-13</v>
      </c>
      <c r="BZ116" s="14">
        <f>BY116*VLOOKUP('Données projet'!$B$12,Paramètres!$A$1:$I$89,3,0)*VLOOKUP('Données projet'!$B$12,Paramètres!$A$1:$I$89,5,0)</f>
        <v>8.8675733422860506E-14</v>
      </c>
      <c r="CA116" s="14">
        <f t="shared" si="93"/>
        <v>1.3509285393066301E-12</v>
      </c>
      <c r="CB116" s="22">
        <f t="shared" si="64"/>
        <v>2.5073107750038623E-12</v>
      </c>
      <c r="CC116" s="60">
        <f t="shared" si="65"/>
        <v>281.9141088493347</v>
      </c>
      <c r="CD116" s="60">
        <f ca="1">AVERAGE(OFFSET($CC$3,0,0,'Données projet'!$E$12+1,1))-AVERAGE(OFFSET($H$3,0,0,'Données projet'!$E$12+1,1))</f>
        <v>310.59417800585902</v>
      </c>
      <c r="CE116" s="60">
        <f t="shared" si="94"/>
        <v>300.68406973087804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1.9895196601282805E-13</v>
      </c>
      <c r="CU116" s="18">
        <f>CT116*VLOOKUP('Données projet'!$B$13,Paramètres!$A$1:$I$89,3,0)*VLOOKUP('Données projet'!$B$13,Paramètres!$A$1:$I$89,5,0)</f>
        <v>1.3035332813160495E-13</v>
      </c>
      <c r="CV116" s="14">
        <f t="shared" si="95"/>
        <v>1.8987770485018903E-12</v>
      </c>
      <c r="CW116" s="22">
        <f t="shared" si="67"/>
        <v>3.5340687393033375E-12</v>
      </c>
      <c r="CX116" s="60">
        <f t="shared" si="68"/>
        <v>281.91410884933572</v>
      </c>
      <c r="CY116" s="60">
        <f ca="1">AVERAGE(OFFSET($CX$3,0,0,'Données projet'!$E$13+1,1))-AVERAGE(OFFSET($H$3,0,0,'Données projet'!$E$13+1,1))</f>
        <v>265.32756131561285</v>
      </c>
      <c r="CZ116" s="60">
        <f t="shared" si="96"/>
        <v>278.34390825661831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0" t="e">
        <f t="shared" si="71"/>
        <v>#N/A</v>
      </c>
      <c r="DT116" s="60" t="e">
        <f ca="1">AVERAGE(OFFSET($DS$3,0,0,'Données projet'!$E$14+1,1))-AVERAGE(OFFSET($H$3,0,0,'Données projet'!$E$14+1,1))</f>
        <v>#N/A</v>
      </c>
      <c r="DU116" s="60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0" t="e">
        <f t="shared" si="74"/>
        <v>#N/A</v>
      </c>
      <c r="EO116" s="60" t="e">
        <f ca="1">AVERAGE(OFFSET($EN$3,0,0,'Données projet'!$E$15+1,1))-AVERAGE(OFFSET($H$3,0,0,'Données projet'!$E$15+1,1))</f>
        <v>#N/A</v>
      </c>
      <c r="EP116" s="60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0" t="e">
        <f t="shared" si="77"/>
        <v>#N/A</v>
      </c>
      <c r="FJ116" s="60" t="e">
        <f ca="1">AVERAGE(OFFSET($FI$3,0,0,'Données projet'!$E$16+1,1))-AVERAGE(OFFSET($H$3,0,0,'Données projet'!$E$16+1,1))</f>
        <v>#N/A</v>
      </c>
      <c r="FK116" s="60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0" t="e">
        <f t="shared" si="80"/>
        <v>#N/A</v>
      </c>
      <c r="GE116" s="60" t="e">
        <f ca="1">AVERAGE(OFFSET($GD$3,0,0,'Données projet'!$E$17+1,1))-AVERAGE(OFFSET($H$3,0,0,'Données projet'!$E$17+1,1))</f>
        <v>#N/A</v>
      </c>
      <c r="GF116" s="60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66.885666049817871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0" t="e">
        <f t="shared" si="83"/>
        <v>#N/A</v>
      </c>
      <c r="GZ116" s="60" t="e">
        <f ca="1">AVERAGE(OFFSET($GY$3,0,0,'Données projet'!$E$18+1,1))-AVERAGE(OFFSET($H$3,0,0,'Données projet'!$E$18+1,1))</f>
        <v>#N/A</v>
      </c>
      <c r="HA116" s="60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4.5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16.5</v>
      </c>
      <c r="H117" s="68">
        <f t="shared" si="56"/>
        <v>190.66666666666666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3.7</v>
      </c>
      <c r="N117" s="14">
        <f>IF('Données projet'!$A$36&gt;35,N116+M117-V116,IF(A117&lt;'Données projet'!$A$36,$K$205^A117,IF(A117='Données projet'!$A$36,'Données projet'!$B$36,N116+M117-V116)))</f>
        <v>280.79999999999956</v>
      </c>
      <c r="O117" s="14">
        <f>N117*VLOOKUP('Données projet'!$B$9,Paramètres!$A$1:$I$89,3,0)*VLOOKUP('Données projet'!$B$9,Paramètres!$A$1:$I$89,5,0)</f>
        <v>271.58975999999956</v>
      </c>
      <c r="P117" s="14">
        <f t="shared" si="87"/>
        <v>65.186541118848012</v>
      </c>
      <c r="Q117" s="22">
        <f t="shared" si="107"/>
        <v>586.55205778199286</v>
      </c>
      <c r="R117" s="60">
        <f t="shared" si="55"/>
        <v>868.66426464656115</v>
      </c>
      <c r="S117" s="60">
        <f ca="1">AVERAGE(OFFSET($R$3,0,0,'Données projet'!$E$9+1,1))-AVERAGE(OFFSET($H$3,0,0,'Données projet'!$E$9+1,1))</f>
        <v>492.25568701818372</v>
      </c>
      <c r="T117" s="60">
        <f t="shared" si="88"/>
        <v>278.34390825661819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3.7</v>
      </c>
      <c r="AI117" s="14">
        <f>IF('Données projet'!$A$62&gt;35,AI116+AH117-AQ116,IF(A117&lt;'Données projet'!$A$62,$AF$205^A117,IF(A117='Données projet'!$A$62,'Données projet'!$B$62,AI116+AH117-AQ116)))</f>
        <v>280.79999999999956</v>
      </c>
      <c r="AJ117" s="14">
        <f>AI117*VLOOKUP('Données projet'!$B$10,Paramètres!$A$1:$I$89,3,0)*VLOOKUP('Données projet'!$B$10,Paramètres!$A$1:$I$89,5,0)</f>
        <v>302.25311999999951</v>
      </c>
      <c r="AK117" s="14">
        <f t="shared" si="89"/>
        <v>71.648598083211283</v>
      </c>
      <c r="AL117" s="22">
        <f t="shared" si="58"/>
        <v>651.21215899492529</v>
      </c>
      <c r="AM117" s="60">
        <f t="shared" si="59"/>
        <v>933.32436585949358</v>
      </c>
      <c r="AN117" s="60">
        <f ca="1">AVERAGE(OFFSET($AM$3,0,0,'Données projet'!$E$10+1,1))-AVERAGE(OFFSET($H$3,0,0,'Données projet'!$E$10+1,1))</f>
        <v>538.82527894410987</v>
      </c>
      <c r="AO117" s="60">
        <f t="shared" si="90"/>
        <v>303.03291289998936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-5.6843418860808015E-14</v>
      </c>
      <c r="BE117" s="14">
        <f>BD117*VLOOKUP('Données projet'!$B$11,Paramètres!$A$1:$I$89,3,0)*VLOOKUP('Données projet'!$B$11,Paramètres!$A$1:$I$89,5,0)</f>
        <v>-3.813056537183002E-14</v>
      </c>
      <c r="BF117" s="14" t="e">
        <f t="shared" si="91"/>
        <v>#NUM!</v>
      </c>
      <c r="BG117" s="22" t="e">
        <f t="shared" si="61"/>
        <v>#NUM!</v>
      </c>
      <c r="BH117" s="60" t="e">
        <f t="shared" si="62"/>
        <v>#NUM!</v>
      </c>
      <c r="BI117" s="60">
        <f ca="1">AVERAGE(OFFSET($BH$3,0,0,'Données projet'!$E$11+1,1))-AVERAGE(OFFSET($H$3,0,0,'Données projet'!$E$11+1,1))</f>
        <v>320.48455812702457</v>
      </c>
      <c r="BJ117" s="60">
        <f t="shared" si="92"/>
        <v>232.64090657223622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1.1368683772161603E-13</v>
      </c>
      <c r="BZ117" s="14">
        <f>BY117*VLOOKUP('Données projet'!$B$12,Paramètres!$A$1:$I$89,3,0)*VLOOKUP('Données projet'!$B$12,Paramètres!$A$1:$I$89,5,0)</f>
        <v>8.8675733422860506E-14</v>
      </c>
      <c r="CA117" s="14">
        <f t="shared" si="93"/>
        <v>1.3509285393066301E-12</v>
      </c>
      <c r="CB117" s="22">
        <f t="shared" si="64"/>
        <v>2.5073107750038623E-12</v>
      </c>
      <c r="CC117" s="60">
        <f t="shared" si="65"/>
        <v>282.11220686457079</v>
      </c>
      <c r="CD117" s="60">
        <f ca="1">AVERAGE(OFFSET($CC$3,0,0,'Données projet'!$E$12+1,1))-AVERAGE(OFFSET($H$3,0,0,'Données projet'!$E$12+1,1))</f>
        <v>310.59417800585902</v>
      </c>
      <c r="CE117" s="60">
        <f t="shared" si="94"/>
        <v>300.68406973087804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1.9895196601282805E-13</v>
      </c>
      <c r="CU117" s="18">
        <f>CT117*VLOOKUP('Données projet'!$B$13,Paramètres!$A$1:$I$89,3,0)*VLOOKUP('Données projet'!$B$13,Paramètres!$A$1:$I$89,5,0)</f>
        <v>1.3035332813160495E-13</v>
      </c>
      <c r="CV117" s="14">
        <f t="shared" si="95"/>
        <v>1.8987770485018903E-12</v>
      </c>
      <c r="CW117" s="22">
        <f t="shared" si="67"/>
        <v>3.5340687393033375E-12</v>
      </c>
      <c r="CX117" s="60">
        <f t="shared" si="68"/>
        <v>282.11220686457182</v>
      </c>
      <c r="CY117" s="60">
        <f ca="1">AVERAGE(OFFSET($CX$3,0,0,'Données projet'!$E$13+1,1))-AVERAGE(OFFSET($H$3,0,0,'Données projet'!$E$13+1,1))</f>
        <v>265.32756131561285</v>
      </c>
      <c r="CZ117" s="60">
        <f t="shared" si="96"/>
        <v>278.34390825661831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0" t="e">
        <f t="shared" si="71"/>
        <v>#N/A</v>
      </c>
      <c r="DT117" s="60" t="e">
        <f ca="1">AVERAGE(OFFSET($DS$3,0,0,'Données projet'!$E$14+1,1))-AVERAGE(OFFSET($H$3,0,0,'Données projet'!$E$14+1,1))</f>
        <v>#N/A</v>
      </c>
      <c r="DU117" s="60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0" t="e">
        <f t="shared" si="74"/>
        <v>#N/A</v>
      </c>
      <c r="EO117" s="60" t="e">
        <f ca="1">AVERAGE(OFFSET($EN$3,0,0,'Données projet'!$E$15+1,1))-AVERAGE(OFFSET($H$3,0,0,'Données projet'!$E$15+1,1))</f>
        <v>#N/A</v>
      </c>
      <c r="EP117" s="60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0" t="e">
        <f t="shared" si="77"/>
        <v>#N/A</v>
      </c>
      <c r="FJ117" s="60" t="e">
        <f ca="1">AVERAGE(OFFSET($FI$3,0,0,'Données projet'!$E$16+1,1))-AVERAGE(OFFSET($H$3,0,0,'Données projet'!$E$16+1,1))</f>
        <v>#N/A</v>
      </c>
      <c r="FK117" s="60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0" t="e">
        <f t="shared" si="80"/>
        <v>#N/A</v>
      </c>
      <c r="GE117" s="60" t="e">
        <f ca="1">AVERAGE(OFFSET($GD$3,0,0,'Données projet'!$E$17+1,1))-AVERAGE(OFFSET($H$3,0,0,'Données projet'!$E$17+1,1))</f>
        <v>#N/A</v>
      </c>
      <c r="GF117" s="60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66.939692781245896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0" t="e">
        <f t="shared" si="83"/>
        <v>#N/A</v>
      </c>
      <c r="GZ117" s="60" t="e">
        <f ca="1">AVERAGE(OFFSET($GY$3,0,0,'Données projet'!$E$18+1,1))-AVERAGE(OFFSET($H$3,0,0,'Données projet'!$E$18+1,1))</f>
        <v>#N/A</v>
      </c>
      <c r="HA117" s="60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4.5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16.5</v>
      </c>
      <c r="H118" s="68">
        <f t="shared" si="56"/>
        <v>190.66666666666666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3.7</v>
      </c>
      <c r="N118" s="14">
        <f>IF('Données projet'!$A$36&gt;35,N117+M118-V117,IF(A118&lt;'Données projet'!$A$36,$K$205^A118,IF(A118='Données projet'!$A$36,'Données projet'!$B$36,N117+M118-V117)))</f>
        <v>284.49999999999955</v>
      </c>
      <c r="O118" s="14">
        <f>N118*VLOOKUP('Données projet'!$B$9,Paramètres!$A$1:$I$89,3,0)*VLOOKUP('Données projet'!$B$9,Paramètres!$A$1:$I$89,5,0)</f>
        <v>275.16839999999956</v>
      </c>
      <c r="P118" s="14">
        <f t="shared" si="87"/>
        <v>65.944920834841554</v>
      </c>
      <c r="Q118" s="22">
        <f t="shared" si="107"/>
        <v>594.10570045401494</v>
      </c>
      <c r="R118" s="60">
        <f t="shared" si="55"/>
        <v>876.41256877613569</v>
      </c>
      <c r="S118" s="60">
        <f ca="1">AVERAGE(OFFSET($R$3,0,0,'Données projet'!$E$9+1,1))-AVERAGE(OFFSET($H$3,0,0,'Données projet'!$E$9+1,1))</f>
        <v>492.25568701818372</v>
      </c>
      <c r="T118" s="60">
        <f t="shared" si="88"/>
        <v>278.34390825661819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3.7</v>
      </c>
      <c r="AI118" s="14">
        <f>IF('Données projet'!$A$62&gt;35,AI117+AH118-AQ117,IF(A118&lt;'Données projet'!$A$62,$AF$205^A118,IF(A118='Données projet'!$A$62,'Données projet'!$B$62,AI117+AH118-AQ117)))</f>
        <v>284.49999999999955</v>
      </c>
      <c r="AJ118" s="14">
        <f>AI118*VLOOKUP('Données projet'!$B$10,Paramètres!$A$1:$I$89,3,0)*VLOOKUP('Données projet'!$B$10,Paramètres!$A$1:$I$89,5,0)</f>
        <v>306.23579999999947</v>
      </c>
      <c r="AK118" s="14">
        <f t="shared" si="89"/>
        <v>72.482157320026886</v>
      </c>
      <c r="AL118" s="22">
        <f t="shared" si="58"/>
        <v>659.6004423323792</v>
      </c>
      <c r="AM118" s="60">
        <f t="shared" si="59"/>
        <v>941.90731065449995</v>
      </c>
      <c r="AN118" s="60">
        <f ca="1">AVERAGE(OFFSET($AM$3,0,0,'Données projet'!$E$10+1,1))-AVERAGE(OFFSET($H$3,0,0,'Données projet'!$E$10+1,1))</f>
        <v>538.82527894410987</v>
      </c>
      <c r="AO118" s="60">
        <f t="shared" si="90"/>
        <v>303.03291289998936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-5.6843418860808015E-14</v>
      </c>
      <c r="BE118" s="14">
        <f>BD118*VLOOKUP('Données projet'!$B$11,Paramètres!$A$1:$I$89,3,0)*VLOOKUP('Données projet'!$B$11,Paramètres!$A$1:$I$89,5,0)</f>
        <v>-3.813056537183002E-14</v>
      </c>
      <c r="BF118" s="14" t="e">
        <f t="shared" si="91"/>
        <v>#NUM!</v>
      </c>
      <c r="BG118" s="22" t="e">
        <f t="shared" si="61"/>
        <v>#NUM!</v>
      </c>
      <c r="BH118" s="60" t="e">
        <f t="shared" si="62"/>
        <v>#NUM!</v>
      </c>
      <c r="BI118" s="60">
        <f ca="1">AVERAGE(OFFSET($BH$3,0,0,'Données projet'!$E$11+1,1))-AVERAGE(OFFSET($H$3,0,0,'Données projet'!$E$11+1,1))</f>
        <v>320.48455812702457</v>
      </c>
      <c r="BJ118" s="60">
        <f t="shared" si="92"/>
        <v>232.64090657223622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1.1368683772161603E-13</v>
      </c>
      <c r="BZ118" s="14">
        <f>BY118*VLOOKUP('Données projet'!$B$12,Paramètres!$A$1:$I$89,3,0)*VLOOKUP('Données projet'!$B$12,Paramètres!$A$1:$I$89,5,0)</f>
        <v>8.8675733422860506E-14</v>
      </c>
      <c r="CA118" s="14">
        <f t="shared" si="93"/>
        <v>1.3509285393066301E-12</v>
      </c>
      <c r="CB118" s="22">
        <f t="shared" si="64"/>
        <v>2.5073107750038623E-12</v>
      </c>
      <c r="CC118" s="60">
        <f t="shared" si="65"/>
        <v>282.30686832212331</v>
      </c>
      <c r="CD118" s="60">
        <f ca="1">AVERAGE(OFFSET($CC$3,0,0,'Données projet'!$E$12+1,1))-AVERAGE(OFFSET($H$3,0,0,'Données projet'!$E$12+1,1))</f>
        <v>310.59417800585902</v>
      </c>
      <c r="CE118" s="60">
        <f t="shared" si="94"/>
        <v>300.68406973087804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1.9895196601282805E-13</v>
      </c>
      <c r="CU118" s="18">
        <f>CT118*VLOOKUP('Données projet'!$B$13,Paramètres!$A$1:$I$89,3,0)*VLOOKUP('Données projet'!$B$13,Paramètres!$A$1:$I$89,5,0)</f>
        <v>1.3035332813160495E-13</v>
      </c>
      <c r="CV118" s="14">
        <f t="shared" si="95"/>
        <v>1.8987770485018903E-12</v>
      </c>
      <c r="CW118" s="22">
        <f t="shared" si="67"/>
        <v>3.5340687393033375E-12</v>
      </c>
      <c r="CX118" s="60">
        <f t="shared" si="68"/>
        <v>282.30686832212433</v>
      </c>
      <c r="CY118" s="60">
        <f ca="1">AVERAGE(OFFSET($CX$3,0,0,'Données projet'!$E$13+1,1))-AVERAGE(OFFSET($H$3,0,0,'Données projet'!$E$13+1,1))</f>
        <v>265.32756131561285</v>
      </c>
      <c r="CZ118" s="60">
        <f t="shared" si="96"/>
        <v>278.34390825661831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0" t="e">
        <f t="shared" si="71"/>
        <v>#N/A</v>
      </c>
      <c r="DT118" s="60" t="e">
        <f ca="1">AVERAGE(OFFSET($DS$3,0,0,'Données projet'!$E$14+1,1))-AVERAGE(OFFSET($H$3,0,0,'Données projet'!$E$14+1,1))</f>
        <v>#N/A</v>
      </c>
      <c r="DU118" s="60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0" t="e">
        <f t="shared" si="74"/>
        <v>#N/A</v>
      </c>
      <c r="EO118" s="60" t="e">
        <f ca="1">AVERAGE(OFFSET($EN$3,0,0,'Données projet'!$E$15+1,1))-AVERAGE(OFFSET($H$3,0,0,'Données projet'!$E$15+1,1))</f>
        <v>#N/A</v>
      </c>
      <c r="EP118" s="60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0" t="e">
        <f t="shared" si="77"/>
        <v>#N/A</v>
      </c>
      <c r="FJ118" s="60" t="e">
        <f ca="1">AVERAGE(OFFSET($FI$3,0,0,'Données projet'!$E$16+1,1))-AVERAGE(OFFSET($H$3,0,0,'Données projet'!$E$16+1,1))</f>
        <v>#N/A</v>
      </c>
      <c r="FK118" s="60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0" t="e">
        <f t="shared" si="80"/>
        <v>#N/A</v>
      </c>
      <c r="GE118" s="60" t="e">
        <f ca="1">AVERAGE(OFFSET($GD$3,0,0,'Données projet'!$E$17+1,1))-AVERAGE(OFFSET($H$3,0,0,'Données projet'!$E$17+1,1))</f>
        <v>#N/A</v>
      </c>
      <c r="GF118" s="60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66.99278226966932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0" t="e">
        <f t="shared" si="83"/>
        <v>#N/A</v>
      </c>
      <c r="GZ118" s="60" t="e">
        <f ca="1">AVERAGE(OFFSET($GY$3,0,0,'Données projet'!$E$18+1,1))-AVERAGE(OFFSET($H$3,0,0,'Données projet'!$E$18+1,1))</f>
        <v>#N/A</v>
      </c>
      <c r="HA118" s="60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4.5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16.5</v>
      </c>
      <c r="H119" s="68">
        <f t="shared" si="56"/>
        <v>190.66666666666666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3.7</v>
      </c>
      <c r="N119" s="14">
        <f>IF('Données projet'!$A$36&gt;35,N118+M119-V118,IF(A119&lt;'Données projet'!$A$36,$K$205^A119,IF(A119='Données projet'!$A$36,'Données projet'!$B$36,N118+M119-V118)))</f>
        <v>288.19999999999953</v>
      </c>
      <c r="O119" s="14">
        <f>N119*VLOOKUP('Données projet'!$B$9,Paramètres!$A$1:$I$89,3,0)*VLOOKUP('Données projet'!$B$9,Paramètres!$A$1:$I$89,5,0)</f>
        <v>278.74703999999957</v>
      </c>
      <c r="P119" s="14">
        <f t="shared" si="87"/>
        <v>66.702153339553135</v>
      </c>
      <c r="Q119" s="22">
        <f t="shared" si="107"/>
        <v>601.65734506638762</v>
      </c>
      <c r="R119" s="60">
        <f t="shared" si="55"/>
        <v>884.15549790497028</v>
      </c>
      <c r="S119" s="60">
        <f ca="1">AVERAGE(OFFSET($R$3,0,0,'Données projet'!$E$9+1,1))-AVERAGE(OFFSET($H$3,0,0,'Données projet'!$E$9+1,1))</f>
        <v>492.25568701818372</v>
      </c>
      <c r="T119" s="60">
        <f t="shared" si="88"/>
        <v>278.34390825661819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3.7</v>
      </c>
      <c r="AI119" s="14">
        <f>IF('Données projet'!$A$62&gt;35,AI118+AH119-AQ118,IF(A119&lt;'Données projet'!$A$62,$AF$205^A119,IF(A119='Données projet'!$A$62,'Données projet'!$B$62,AI118+AH119-AQ118)))</f>
        <v>288.19999999999953</v>
      </c>
      <c r="AJ119" s="14">
        <f>AI119*VLOOKUP('Données projet'!$B$10,Paramètres!$A$1:$I$89,3,0)*VLOOKUP('Données projet'!$B$10,Paramètres!$A$1:$I$89,5,0)</f>
        <v>310.21847999999949</v>
      </c>
      <c r="AK119" s="14">
        <f t="shared" si="89"/>
        <v>73.314455620479848</v>
      </c>
      <c r="AL119" s="22">
        <f t="shared" si="58"/>
        <v>667.98652953900148</v>
      </c>
      <c r="AM119" s="60">
        <f t="shared" si="59"/>
        <v>950.48468237758414</v>
      </c>
      <c r="AN119" s="60">
        <f ca="1">AVERAGE(OFFSET($AM$3,0,0,'Données projet'!$E$10+1,1))-AVERAGE(OFFSET($H$3,0,0,'Données projet'!$E$10+1,1))</f>
        <v>538.82527894410987</v>
      </c>
      <c r="AO119" s="60">
        <f t="shared" si="90"/>
        <v>303.03291289998936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-5.6843418860808015E-14</v>
      </c>
      <c r="BE119" s="14">
        <f>BD119*VLOOKUP('Données projet'!$B$11,Paramètres!$A$1:$I$89,3,0)*VLOOKUP('Données projet'!$B$11,Paramètres!$A$1:$I$89,5,0)</f>
        <v>-3.813056537183002E-14</v>
      </c>
      <c r="BF119" s="14" t="e">
        <f t="shared" si="91"/>
        <v>#NUM!</v>
      </c>
      <c r="BG119" s="22" t="e">
        <f t="shared" si="61"/>
        <v>#NUM!</v>
      </c>
      <c r="BH119" s="60" t="e">
        <f t="shared" si="62"/>
        <v>#NUM!</v>
      </c>
      <c r="BI119" s="60">
        <f ca="1">AVERAGE(OFFSET($BH$3,0,0,'Données projet'!$E$11+1,1))-AVERAGE(OFFSET($H$3,0,0,'Données projet'!$E$11+1,1))</f>
        <v>320.48455812702457</v>
      </c>
      <c r="BJ119" s="60">
        <f t="shared" si="92"/>
        <v>232.64090657223622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1.1368683772161603E-13</v>
      </c>
      <c r="BZ119" s="14">
        <f>BY119*VLOOKUP('Données projet'!$B$12,Paramètres!$A$1:$I$89,3,0)*VLOOKUP('Données projet'!$B$12,Paramètres!$A$1:$I$89,5,0)</f>
        <v>8.8675733422860506E-14</v>
      </c>
      <c r="CA119" s="14">
        <f t="shared" si="93"/>
        <v>1.3509285393066301E-12</v>
      </c>
      <c r="CB119" s="22">
        <f t="shared" si="64"/>
        <v>2.5073107750038623E-12</v>
      </c>
      <c r="CC119" s="60">
        <f t="shared" si="65"/>
        <v>282.49815283858516</v>
      </c>
      <c r="CD119" s="60">
        <f ca="1">AVERAGE(OFFSET($CC$3,0,0,'Données projet'!$E$12+1,1))-AVERAGE(OFFSET($H$3,0,0,'Données projet'!$E$12+1,1))</f>
        <v>310.59417800585902</v>
      </c>
      <c r="CE119" s="60">
        <f t="shared" si="94"/>
        <v>300.68406973087804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1.9895196601282805E-13</v>
      </c>
      <c r="CU119" s="18">
        <f>CT119*VLOOKUP('Données projet'!$B$13,Paramètres!$A$1:$I$89,3,0)*VLOOKUP('Données projet'!$B$13,Paramètres!$A$1:$I$89,5,0)</f>
        <v>1.3035332813160495E-13</v>
      </c>
      <c r="CV119" s="14">
        <f t="shared" si="95"/>
        <v>1.8987770485018903E-12</v>
      </c>
      <c r="CW119" s="22">
        <f t="shared" si="67"/>
        <v>3.5340687393033375E-12</v>
      </c>
      <c r="CX119" s="60">
        <f t="shared" si="68"/>
        <v>282.49815283858618</v>
      </c>
      <c r="CY119" s="60">
        <f ca="1">AVERAGE(OFFSET($CX$3,0,0,'Données projet'!$E$13+1,1))-AVERAGE(OFFSET($H$3,0,0,'Données projet'!$E$13+1,1))</f>
        <v>265.32756131561285</v>
      </c>
      <c r="CZ119" s="60">
        <f t="shared" si="96"/>
        <v>278.34390825661831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0" t="e">
        <f t="shared" si="71"/>
        <v>#N/A</v>
      </c>
      <c r="DT119" s="60" t="e">
        <f ca="1">AVERAGE(OFFSET($DS$3,0,0,'Données projet'!$E$14+1,1))-AVERAGE(OFFSET($H$3,0,0,'Données projet'!$E$14+1,1))</f>
        <v>#N/A</v>
      </c>
      <c r="DU119" s="60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0" t="e">
        <f t="shared" si="74"/>
        <v>#N/A</v>
      </c>
      <c r="EO119" s="60" t="e">
        <f ca="1">AVERAGE(OFFSET($EN$3,0,0,'Données projet'!$E$15+1,1))-AVERAGE(OFFSET($H$3,0,0,'Données projet'!$E$15+1,1))</f>
        <v>#N/A</v>
      </c>
      <c r="EP119" s="60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0" t="e">
        <f t="shared" si="77"/>
        <v>#N/A</v>
      </c>
      <c r="FJ119" s="60" t="e">
        <f ca="1">AVERAGE(OFFSET($FI$3,0,0,'Données projet'!$E$16+1,1))-AVERAGE(OFFSET($H$3,0,0,'Données projet'!$E$16+1,1))</f>
        <v>#N/A</v>
      </c>
      <c r="FK119" s="60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0" t="e">
        <f t="shared" si="80"/>
        <v>#N/A</v>
      </c>
      <c r="GE119" s="60" t="e">
        <f ca="1">AVERAGE(OFFSET($GD$3,0,0,'Données projet'!$E$17+1,1))-AVERAGE(OFFSET($H$3,0,0,'Données projet'!$E$17+1,1))</f>
        <v>#N/A</v>
      </c>
      <c r="GF119" s="60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67.044950774158906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0" t="e">
        <f t="shared" si="83"/>
        <v>#N/A</v>
      </c>
      <c r="GZ119" s="60" t="e">
        <f ca="1">AVERAGE(OFFSET($GY$3,0,0,'Données projet'!$E$18+1,1))-AVERAGE(OFFSET($H$3,0,0,'Données projet'!$E$18+1,1))</f>
        <v>#N/A</v>
      </c>
      <c r="HA119" s="60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4.5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16.5</v>
      </c>
      <c r="H120" s="68">
        <f t="shared" si="56"/>
        <v>190.66666666666666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3.7</v>
      </c>
      <c r="N120" s="14">
        <f>IF('Données projet'!$A$36&gt;35,N119+M120-V119,IF(A120&lt;'Données projet'!$A$36,$K$205^A120,IF(A120='Données projet'!$A$36,'Données projet'!$B$36,N119+M120-V119)))</f>
        <v>291.89999999999952</v>
      </c>
      <c r="O120" s="14">
        <f>N120*VLOOKUP('Données projet'!$B$9,Paramètres!$A$1:$I$89,3,0)*VLOOKUP('Données projet'!$B$9,Paramètres!$A$1:$I$89,5,0)</f>
        <v>282.32567999999952</v>
      </c>
      <c r="P120" s="14">
        <f t="shared" si="87"/>
        <v>67.458255064229917</v>
      </c>
      <c r="Q120" s="22">
        <f t="shared" si="107"/>
        <v>609.20702023686624</v>
      </c>
      <c r="R120" s="60">
        <f t="shared" si="55"/>
        <v>891.89313923319833</v>
      </c>
      <c r="S120" s="60">
        <f ca="1">AVERAGE(OFFSET($R$3,0,0,'Données projet'!$E$9+1,1))-AVERAGE(OFFSET($H$3,0,0,'Données projet'!$E$9+1,1))</f>
        <v>492.25568701818372</v>
      </c>
      <c r="T120" s="60">
        <f t="shared" si="88"/>
        <v>278.34390825661819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3.7</v>
      </c>
      <c r="AI120" s="14">
        <f>IF('Données projet'!$A$62&gt;35,AI119+AH120-AQ119,IF(A120&lt;'Données projet'!$A$62,$AF$205^A120,IF(A120='Données projet'!$A$62,'Données projet'!$B$62,AI119+AH120-AQ119)))</f>
        <v>291.89999999999952</v>
      </c>
      <c r="AJ120" s="14">
        <f>AI120*VLOOKUP('Données projet'!$B$10,Paramètres!$A$1:$I$89,3,0)*VLOOKUP('Données projet'!$B$10,Paramètres!$A$1:$I$89,5,0)</f>
        <v>314.2011599999995</v>
      </c>
      <c r="AK120" s="14">
        <f t="shared" si="89"/>
        <v>74.145511044675771</v>
      </c>
      <c r="AL120" s="22">
        <f t="shared" si="58"/>
        <v>676.37045206947607</v>
      </c>
      <c r="AM120" s="60">
        <f t="shared" si="59"/>
        <v>959.05657106580816</v>
      </c>
      <c r="AN120" s="60">
        <f ca="1">AVERAGE(OFFSET($AM$3,0,0,'Données projet'!$E$10+1,1))-AVERAGE(OFFSET($H$3,0,0,'Données projet'!$E$10+1,1))</f>
        <v>538.82527894410987</v>
      </c>
      <c r="AO120" s="60">
        <f t="shared" si="90"/>
        <v>303.03291289998936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-5.6843418860808015E-14</v>
      </c>
      <c r="BE120" s="14">
        <f>BD120*VLOOKUP('Données projet'!$B$11,Paramètres!$A$1:$I$89,3,0)*VLOOKUP('Données projet'!$B$11,Paramètres!$A$1:$I$89,5,0)</f>
        <v>-3.813056537183002E-14</v>
      </c>
      <c r="BF120" s="14" t="e">
        <f t="shared" si="91"/>
        <v>#NUM!</v>
      </c>
      <c r="BG120" s="22" t="e">
        <f t="shared" si="61"/>
        <v>#NUM!</v>
      </c>
      <c r="BH120" s="60" t="e">
        <f t="shared" si="62"/>
        <v>#NUM!</v>
      </c>
      <c r="BI120" s="60">
        <f ca="1">AVERAGE(OFFSET($BH$3,0,0,'Données projet'!$E$11+1,1))-AVERAGE(OFFSET($H$3,0,0,'Données projet'!$E$11+1,1))</f>
        <v>320.48455812702457</v>
      </c>
      <c r="BJ120" s="60">
        <f t="shared" si="92"/>
        <v>232.64090657223622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1.1368683772161603E-13</v>
      </c>
      <c r="BZ120" s="14">
        <f>BY120*VLOOKUP('Données projet'!$B$12,Paramètres!$A$1:$I$89,3,0)*VLOOKUP('Données projet'!$B$12,Paramètres!$A$1:$I$89,5,0)</f>
        <v>8.8675733422860506E-14</v>
      </c>
      <c r="CA120" s="14">
        <f t="shared" si="93"/>
        <v>1.3509285393066301E-12</v>
      </c>
      <c r="CB120" s="22">
        <f t="shared" si="64"/>
        <v>2.5073107750038623E-12</v>
      </c>
      <c r="CC120" s="60">
        <f t="shared" si="65"/>
        <v>282.68611899633453</v>
      </c>
      <c r="CD120" s="60">
        <f ca="1">AVERAGE(OFFSET($CC$3,0,0,'Données projet'!$E$12+1,1))-AVERAGE(OFFSET($H$3,0,0,'Données projet'!$E$12+1,1))</f>
        <v>310.59417800585902</v>
      </c>
      <c r="CE120" s="60">
        <f t="shared" si="94"/>
        <v>300.68406973087804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1.9895196601282805E-13</v>
      </c>
      <c r="CU120" s="18">
        <f>CT120*VLOOKUP('Données projet'!$B$13,Paramètres!$A$1:$I$89,3,0)*VLOOKUP('Données projet'!$B$13,Paramètres!$A$1:$I$89,5,0)</f>
        <v>1.3035332813160495E-13</v>
      </c>
      <c r="CV120" s="14">
        <f t="shared" si="95"/>
        <v>1.8987770485018903E-12</v>
      </c>
      <c r="CW120" s="22">
        <f t="shared" si="67"/>
        <v>3.5340687393033375E-12</v>
      </c>
      <c r="CX120" s="60">
        <f t="shared" si="68"/>
        <v>282.68611899633555</v>
      </c>
      <c r="CY120" s="60">
        <f ca="1">AVERAGE(OFFSET($CX$3,0,0,'Données projet'!$E$13+1,1))-AVERAGE(OFFSET($H$3,0,0,'Données projet'!$E$13+1,1))</f>
        <v>265.32756131561285</v>
      </c>
      <c r="CZ120" s="60">
        <f t="shared" si="96"/>
        <v>278.34390825661831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0" t="e">
        <f t="shared" si="71"/>
        <v>#N/A</v>
      </c>
      <c r="DT120" s="60" t="e">
        <f ca="1">AVERAGE(OFFSET($DS$3,0,0,'Données projet'!$E$14+1,1))-AVERAGE(OFFSET($H$3,0,0,'Données projet'!$E$14+1,1))</f>
        <v>#N/A</v>
      </c>
      <c r="DU120" s="60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0" t="e">
        <f t="shared" si="74"/>
        <v>#N/A</v>
      </c>
      <c r="EO120" s="60" t="e">
        <f ca="1">AVERAGE(OFFSET($EN$3,0,0,'Données projet'!$E$15+1,1))-AVERAGE(OFFSET($H$3,0,0,'Données projet'!$E$15+1,1))</f>
        <v>#N/A</v>
      </c>
      <c r="EP120" s="60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0" t="e">
        <f t="shared" si="77"/>
        <v>#N/A</v>
      </c>
      <c r="FJ120" s="60" t="e">
        <f ca="1">AVERAGE(OFFSET($FI$3,0,0,'Données projet'!$E$16+1,1))-AVERAGE(OFFSET($H$3,0,0,'Données projet'!$E$16+1,1))</f>
        <v>#N/A</v>
      </c>
      <c r="FK120" s="60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0" t="e">
        <f t="shared" si="80"/>
        <v>#N/A</v>
      </c>
      <c r="GE120" s="60" t="e">
        <f ca="1">AVERAGE(OFFSET($GD$3,0,0,'Données projet'!$E$17+1,1))-AVERAGE(OFFSET($H$3,0,0,'Données projet'!$E$17+1,1))</f>
        <v>#N/A</v>
      </c>
      <c r="GF120" s="60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67.096214271726907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0" t="e">
        <f t="shared" si="83"/>
        <v>#N/A</v>
      </c>
      <c r="GZ120" s="60" t="e">
        <f ca="1">AVERAGE(OFFSET($GY$3,0,0,'Données projet'!$E$18+1,1))-AVERAGE(OFFSET($H$3,0,0,'Données projet'!$E$18+1,1))</f>
        <v>#N/A</v>
      </c>
      <c r="HA120" s="60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4.5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16.5</v>
      </c>
      <c r="H121" s="68">
        <f t="shared" si="56"/>
        <v>190.66666666666666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3.7</v>
      </c>
      <c r="N121" s="14">
        <f>IF('Données projet'!$A$36&gt;35,N120+M121-V120,IF(A121&lt;'Données projet'!$A$36,$K$205^A121,IF(A121='Données projet'!$A$36,'Données projet'!$B$36,N120+M121-V120)))</f>
        <v>295.59999999999951</v>
      </c>
      <c r="O121" s="14">
        <f>N121*VLOOKUP('Données projet'!$B$9,Paramètres!$A$1:$I$89,3,0)*VLOOKUP('Données projet'!$B$9,Paramètres!$A$1:$I$89,5,0)</f>
        <v>285.90431999999953</v>
      </c>
      <c r="P121" s="14">
        <f t="shared" si="87"/>
        <v>68.213241999614453</v>
      </c>
      <c r="Q121" s="22">
        <f t="shared" si="107"/>
        <v>616.75475381599438</v>
      </c>
      <c r="R121" s="60">
        <f t="shared" si="55"/>
        <v>899.62557817746813</v>
      </c>
      <c r="S121" s="60">
        <f ca="1">AVERAGE(OFFSET($R$3,0,0,'Données projet'!$E$9+1,1))-AVERAGE(OFFSET($H$3,0,0,'Données projet'!$E$9+1,1))</f>
        <v>492.25568701818372</v>
      </c>
      <c r="T121" s="60">
        <f t="shared" si="88"/>
        <v>278.34390825661819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3.7</v>
      </c>
      <c r="AI121" s="14">
        <f>IF('Données projet'!$A$62&gt;35,AI120+AH121-AQ120,IF(A121&lt;'Données projet'!$A$62,$AF$205^A121,IF(A121='Données projet'!$A$62,'Données projet'!$B$62,AI120+AH121-AQ120)))</f>
        <v>295.59999999999951</v>
      </c>
      <c r="AJ121" s="14">
        <f>AI121*VLOOKUP('Données projet'!$B$10,Paramètres!$A$1:$I$89,3,0)*VLOOKUP('Données projet'!$B$10,Paramètres!$A$1:$I$89,5,0)</f>
        <v>318.18383999999946</v>
      </c>
      <c r="AK121" s="14">
        <f t="shared" si="89"/>
        <v>74.975341168547786</v>
      </c>
      <c r="AL121" s="22">
        <f t="shared" si="58"/>
        <v>684.75224053521981</v>
      </c>
      <c r="AM121" s="60">
        <f t="shared" si="59"/>
        <v>967.62306489669356</v>
      </c>
      <c r="AN121" s="60">
        <f ca="1">AVERAGE(OFFSET($AM$3,0,0,'Données projet'!$E$10+1,1))-AVERAGE(OFFSET($H$3,0,0,'Données projet'!$E$10+1,1))</f>
        <v>538.82527894410987</v>
      </c>
      <c r="AO121" s="60">
        <f t="shared" si="90"/>
        <v>303.03291289998936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-5.6843418860808015E-14</v>
      </c>
      <c r="BE121" s="14">
        <f>BD121*VLOOKUP('Données projet'!$B$11,Paramètres!$A$1:$I$89,3,0)*VLOOKUP('Données projet'!$B$11,Paramètres!$A$1:$I$89,5,0)</f>
        <v>-3.813056537183002E-14</v>
      </c>
      <c r="BF121" s="14" t="e">
        <f t="shared" si="91"/>
        <v>#NUM!</v>
      </c>
      <c r="BG121" s="22" t="e">
        <f t="shared" si="61"/>
        <v>#NUM!</v>
      </c>
      <c r="BH121" s="60" t="e">
        <f t="shared" si="62"/>
        <v>#NUM!</v>
      </c>
      <c r="BI121" s="60">
        <f ca="1">AVERAGE(OFFSET($BH$3,0,0,'Données projet'!$E$11+1,1))-AVERAGE(OFFSET($H$3,0,0,'Données projet'!$E$11+1,1))</f>
        <v>320.48455812702457</v>
      </c>
      <c r="BJ121" s="60">
        <f t="shared" si="92"/>
        <v>232.64090657223622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1.1368683772161603E-13</v>
      </c>
      <c r="BZ121" s="14">
        <f>BY121*VLOOKUP('Données projet'!$B$12,Paramètres!$A$1:$I$89,3,0)*VLOOKUP('Données projet'!$B$12,Paramètres!$A$1:$I$89,5,0)</f>
        <v>8.8675733422860506E-14</v>
      </c>
      <c r="CA121" s="14">
        <f t="shared" si="93"/>
        <v>1.3509285393066301E-12</v>
      </c>
      <c r="CB121" s="22">
        <f t="shared" si="64"/>
        <v>2.5073107750038623E-12</v>
      </c>
      <c r="CC121" s="60">
        <f t="shared" si="65"/>
        <v>282.87082436147625</v>
      </c>
      <c r="CD121" s="60">
        <f ca="1">AVERAGE(OFFSET($CC$3,0,0,'Données projet'!$E$12+1,1))-AVERAGE(OFFSET($H$3,0,0,'Données projet'!$E$12+1,1))</f>
        <v>310.59417800585902</v>
      </c>
      <c r="CE121" s="60">
        <f t="shared" si="94"/>
        <v>300.68406973087804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1.9895196601282805E-13</v>
      </c>
      <c r="CU121" s="18">
        <f>CT121*VLOOKUP('Données projet'!$B$13,Paramètres!$A$1:$I$89,3,0)*VLOOKUP('Données projet'!$B$13,Paramètres!$A$1:$I$89,5,0)</f>
        <v>1.3035332813160495E-13</v>
      </c>
      <c r="CV121" s="14">
        <f t="shared" si="95"/>
        <v>1.8987770485018903E-12</v>
      </c>
      <c r="CW121" s="22">
        <f t="shared" si="67"/>
        <v>3.5340687393033375E-12</v>
      </c>
      <c r="CX121" s="60">
        <f t="shared" si="68"/>
        <v>282.87082436147728</v>
      </c>
      <c r="CY121" s="60">
        <f ca="1">AVERAGE(OFFSET($CX$3,0,0,'Données projet'!$E$13+1,1))-AVERAGE(OFFSET($H$3,0,0,'Données projet'!$E$13+1,1))</f>
        <v>265.32756131561285</v>
      </c>
      <c r="CZ121" s="60">
        <f t="shared" si="96"/>
        <v>278.34390825661831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0" t="e">
        <f t="shared" si="71"/>
        <v>#N/A</v>
      </c>
      <c r="DT121" s="60" t="e">
        <f ca="1">AVERAGE(OFFSET($DS$3,0,0,'Données projet'!$E$14+1,1))-AVERAGE(OFFSET($H$3,0,0,'Données projet'!$E$14+1,1))</f>
        <v>#N/A</v>
      </c>
      <c r="DU121" s="60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0" t="e">
        <f t="shared" si="74"/>
        <v>#N/A</v>
      </c>
      <c r="EO121" s="60" t="e">
        <f ca="1">AVERAGE(OFFSET($EN$3,0,0,'Données projet'!$E$15+1,1))-AVERAGE(OFFSET($H$3,0,0,'Données projet'!$E$15+1,1))</f>
        <v>#N/A</v>
      </c>
      <c r="EP121" s="60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0" t="e">
        <f t="shared" si="77"/>
        <v>#N/A</v>
      </c>
      <c r="FJ121" s="60" t="e">
        <f ca="1">AVERAGE(OFFSET($FI$3,0,0,'Données projet'!$E$16+1,1))-AVERAGE(OFFSET($H$3,0,0,'Données projet'!$E$16+1,1))</f>
        <v>#N/A</v>
      </c>
      <c r="FK121" s="60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0" t="e">
        <f t="shared" si="80"/>
        <v>#N/A</v>
      </c>
      <c r="GE121" s="60" t="e">
        <f ca="1">AVERAGE(OFFSET($GD$3,0,0,'Données projet'!$E$17+1,1))-AVERAGE(OFFSET($H$3,0,0,'Données projet'!$E$17+1,1))</f>
        <v>#N/A</v>
      </c>
      <c r="GF121" s="60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67.146588462220109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0" t="e">
        <f t="shared" si="83"/>
        <v>#N/A</v>
      </c>
      <c r="GZ121" s="60" t="e">
        <f ca="1">AVERAGE(OFFSET($GY$3,0,0,'Données projet'!$E$18+1,1))-AVERAGE(OFFSET($H$3,0,0,'Données projet'!$E$18+1,1))</f>
        <v>#N/A</v>
      </c>
      <c r="HA121" s="60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4.5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16.5</v>
      </c>
      <c r="H122" s="68">
        <f t="shared" si="56"/>
        <v>190.66666666666666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3.7</v>
      </c>
      <c r="N122" s="14">
        <f>IF('Données projet'!$A$36&gt;35,N121+M122-V121,IF(A122&lt;'Données projet'!$A$36,$K$205^A122,IF(A122='Données projet'!$A$36,'Données projet'!$B$36,N121+M122-V121)))</f>
        <v>299.2999999999995</v>
      </c>
      <c r="O122" s="14">
        <f>N122*VLOOKUP('Données projet'!$B$9,Paramètres!$A$1:$I$89,3,0)*VLOOKUP('Données projet'!$B$9,Paramètres!$A$1:$I$89,5,0)</f>
        <v>289.48295999999954</v>
      </c>
      <c r="P122" s="14">
        <f t="shared" si="87"/>
        <v>68.967129713117401</v>
      </c>
      <c r="Q122" s="22">
        <f t="shared" si="107"/>
        <v>624.300572917012</v>
      </c>
      <c r="R122" s="60">
        <f t="shared" si="55"/>
        <v>907.35289841848157</v>
      </c>
      <c r="S122" s="60">
        <f ca="1">AVERAGE(OFFSET($R$3,0,0,'Données projet'!$E$9+1,1))-AVERAGE(OFFSET($H$3,0,0,'Données projet'!$E$9+1,1))</f>
        <v>492.25568701818372</v>
      </c>
      <c r="T122" s="60">
        <f t="shared" si="88"/>
        <v>278.34390825661819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3.7</v>
      </c>
      <c r="AI122" s="14">
        <f>IF('Données projet'!$A$62&gt;35,AI121+AH122-AQ121,IF(A122&lt;'Données projet'!$A$62,$AF$205^A122,IF(A122='Données projet'!$A$62,'Données projet'!$B$62,AI121+AH122-AQ121)))</f>
        <v>299.2999999999995</v>
      </c>
      <c r="AJ122" s="14">
        <f>AI122*VLOOKUP('Données projet'!$B$10,Paramètres!$A$1:$I$89,3,0)*VLOOKUP('Données projet'!$B$10,Paramètres!$A$1:$I$89,5,0)</f>
        <v>322.16651999999942</v>
      </c>
      <c r="AK122" s="14">
        <f t="shared" si="89"/>
        <v>75.803963102731529</v>
      </c>
      <c r="AL122" s="22">
        <f t="shared" si="58"/>
        <v>693.13192473725633</v>
      </c>
      <c r="AM122" s="60">
        <f t="shared" si="59"/>
        <v>976.18425023872601</v>
      </c>
      <c r="AN122" s="60">
        <f ca="1">AVERAGE(OFFSET($AM$3,0,0,'Données projet'!$E$10+1,1))-AVERAGE(OFFSET($H$3,0,0,'Données projet'!$E$10+1,1))</f>
        <v>538.82527894410987</v>
      </c>
      <c r="AO122" s="60">
        <f t="shared" si="90"/>
        <v>303.03291289998936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-5.6843418860808015E-14</v>
      </c>
      <c r="BE122" s="14">
        <f>BD122*VLOOKUP('Données projet'!$B$11,Paramètres!$A$1:$I$89,3,0)*VLOOKUP('Données projet'!$B$11,Paramètres!$A$1:$I$89,5,0)</f>
        <v>-3.813056537183002E-14</v>
      </c>
      <c r="BF122" s="14" t="e">
        <f t="shared" si="91"/>
        <v>#NUM!</v>
      </c>
      <c r="BG122" s="22" t="e">
        <f t="shared" si="61"/>
        <v>#NUM!</v>
      </c>
      <c r="BH122" s="60" t="e">
        <f t="shared" si="62"/>
        <v>#NUM!</v>
      </c>
      <c r="BI122" s="60">
        <f ca="1">AVERAGE(OFFSET($BH$3,0,0,'Données projet'!$E$11+1,1))-AVERAGE(OFFSET($H$3,0,0,'Données projet'!$E$11+1,1))</f>
        <v>320.48455812702457</v>
      </c>
      <c r="BJ122" s="60">
        <f t="shared" si="92"/>
        <v>232.64090657223622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1.1368683772161603E-13</v>
      </c>
      <c r="BZ122" s="14">
        <f>BY122*VLOOKUP('Données projet'!$B$12,Paramètres!$A$1:$I$89,3,0)*VLOOKUP('Données projet'!$B$12,Paramètres!$A$1:$I$89,5,0)</f>
        <v>8.8675733422860506E-14</v>
      </c>
      <c r="CA122" s="14">
        <f t="shared" si="93"/>
        <v>1.3509285393066301E-12</v>
      </c>
      <c r="CB122" s="22">
        <f t="shared" si="64"/>
        <v>2.5073107750038623E-12</v>
      </c>
      <c r="CC122" s="60">
        <f t="shared" si="65"/>
        <v>283.05232550147213</v>
      </c>
      <c r="CD122" s="60">
        <f ca="1">AVERAGE(OFFSET($CC$3,0,0,'Données projet'!$E$12+1,1))-AVERAGE(OFFSET($H$3,0,0,'Données projet'!$E$12+1,1))</f>
        <v>310.59417800585902</v>
      </c>
      <c r="CE122" s="60">
        <f t="shared" si="94"/>
        <v>300.68406973087804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1.9895196601282805E-13</v>
      </c>
      <c r="CU122" s="18">
        <f>CT122*VLOOKUP('Données projet'!$B$13,Paramètres!$A$1:$I$89,3,0)*VLOOKUP('Données projet'!$B$13,Paramètres!$A$1:$I$89,5,0)</f>
        <v>1.3035332813160495E-13</v>
      </c>
      <c r="CV122" s="14">
        <f t="shared" si="95"/>
        <v>1.8987770485018903E-12</v>
      </c>
      <c r="CW122" s="22">
        <f t="shared" si="67"/>
        <v>3.5340687393033375E-12</v>
      </c>
      <c r="CX122" s="60">
        <f t="shared" si="68"/>
        <v>283.05232550147315</v>
      </c>
      <c r="CY122" s="60">
        <f ca="1">AVERAGE(OFFSET($CX$3,0,0,'Données projet'!$E$13+1,1))-AVERAGE(OFFSET($H$3,0,0,'Données projet'!$E$13+1,1))</f>
        <v>265.32756131561285</v>
      </c>
      <c r="CZ122" s="60">
        <f t="shared" si="96"/>
        <v>278.34390825661831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0" t="e">
        <f t="shared" si="71"/>
        <v>#N/A</v>
      </c>
      <c r="DT122" s="60" t="e">
        <f ca="1">AVERAGE(OFFSET($DS$3,0,0,'Données projet'!$E$14+1,1))-AVERAGE(OFFSET($H$3,0,0,'Données projet'!$E$14+1,1))</f>
        <v>#N/A</v>
      </c>
      <c r="DU122" s="60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0" t="e">
        <f t="shared" si="74"/>
        <v>#N/A</v>
      </c>
      <c r="EO122" s="60" t="e">
        <f ca="1">AVERAGE(OFFSET($EN$3,0,0,'Données projet'!$E$15+1,1))-AVERAGE(OFFSET($H$3,0,0,'Données projet'!$E$15+1,1))</f>
        <v>#N/A</v>
      </c>
      <c r="EP122" s="60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0" t="e">
        <f t="shared" si="77"/>
        <v>#N/A</v>
      </c>
      <c r="FJ122" s="60" t="e">
        <f ca="1">AVERAGE(OFFSET($FI$3,0,0,'Données projet'!$E$16+1,1))-AVERAGE(OFFSET($H$3,0,0,'Données projet'!$E$16+1,1))</f>
        <v>#N/A</v>
      </c>
      <c r="FK122" s="60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0" t="e">
        <f t="shared" si="80"/>
        <v>#N/A</v>
      </c>
      <c r="GE122" s="60" t="e">
        <f ca="1">AVERAGE(OFFSET($GD$3,0,0,'Données projet'!$E$17+1,1))-AVERAGE(OFFSET($H$3,0,0,'Données projet'!$E$17+1,1))</f>
        <v>#N/A</v>
      </c>
      <c r="GF122" s="60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67.196088773128082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0" t="e">
        <f t="shared" si="83"/>
        <v>#N/A</v>
      </c>
      <c r="GZ122" s="60" t="e">
        <f ca="1">AVERAGE(OFFSET($GY$3,0,0,'Données projet'!$E$18+1,1))-AVERAGE(OFFSET($H$3,0,0,'Données projet'!$E$18+1,1))</f>
        <v>#N/A</v>
      </c>
      <c r="HA122" s="60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4.5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16.5</v>
      </c>
      <c r="H123" s="68">
        <f t="shared" si="56"/>
        <v>190.66666666666666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303</v>
      </c>
      <c r="L123" s="13">
        <f>VLOOKUP(A123,'Données projet'!$A$35:$I$55,9,0)</f>
        <v>3.7</v>
      </c>
      <c r="M123" s="13">
        <f t="array" ref="M123">INDEX(L:L,MIN(IF(ISNUMBER(L123:L319),ROW(L123:L319),"")))</f>
        <v>3.7</v>
      </c>
      <c r="N123" s="14">
        <f>IF('Données projet'!$A$36&gt;35,N122+M123-V122,IF(A123&lt;'Données projet'!$A$36,$K$205^A123,IF(A123='Données projet'!$A$36,'Données projet'!$B$36,N122+M123-V122)))</f>
        <v>302.99999999999949</v>
      </c>
      <c r="O123" s="14">
        <f>N123*VLOOKUP('Données projet'!$B$9,Paramètres!$A$1:$I$89,3,0)*VLOOKUP('Données projet'!$B$9,Paramètres!$A$1:$I$89,5,0)</f>
        <v>293.06159999999949</v>
      </c>
      <c r="P123" s="14">
        <f t="shared" si="87"/>
        <v>69.719933365116432</v>
      </c>
      <c r="Q123" s="22">
        <f t="shared" si="107"/>
        <v>631.84450394424357</v>
      </c>
      <c r="R123" s="60">
        <f t="shared" si="55"/>
        <v>915.07518194670592</v>
      </c>
      <c r="S123" s="60">
        <f ca="1">AVERAGE(OFFSET($R$3,0,0,'Données projet'!$E$9+1,1))-AVERAGE(OFFSET($H$3,0,0,'Données projet'!$E$9+1,1))</f>
        <v>492.25568701818372</v>
      </c>
      <c r="T123" s="60">
        <f t="shared" si="88"/>
        <v>278.34390825661819</v>
      </c>
      <c r="U123" s="16">
        <f>IF(ISNA(VLOOKUP(A123,'Données projet'!$A$35:$I$55,3,0)),0,VLOOKUP(A123,'Données projet'!$A$35:$I$55,3,0))</f>
        <v>10</v>
      </c>
      <c r="V123" s="16">
        <f>IF(ISNA(VLOOKUP(A123,'Données projet'!$A$35:$I$55,4,0)),0,VLOOKUP(A123,'Données projet'!$A$35:$I$55,4,0))</f>
        <v>35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>
        <f>VLOOKUP(A123,'Données projet'!$A$61:$I$81,2,0)</f>
        <v>303</v>
      </c>
      <c r="AG123" s="13">
        <f>VLOOKUP(A123,'Données projet'!$A$61:$I$81,9,0)</f>
        <v>3.7</v>
      </c>
      <c r="AH123" s="13">
        <f t="array" ref="AH123">INDEX(AG:AG,MIN(IF(ISNUMBER(AG123:AG319),ROW(AG123:AG319),"")))</f>
        <v>3.7</v>
      </c>
      <c r="AI123" s="14">
        <f>IF('Données projet'!$A$62&gt;35,AI122+AH123-AQ122,IF(A123&lt;'Données projet'!$A$62,$AF$205^A123,IF(A123='Données projet'!$A$62,'Données projet'!$B$62,AI122+AH123-AQ122)))</f>
        <v>302.99999999999949</v>
      </c>
      <c r="AJ123" s="14">
        <f>AI123*VLOOKUP('Données projet'!$B$10,Paramètres!$A$1:$I$89,3,0)*VLOOKUP('Données projet'!$B$10,Paramètres!$A$1:$I$89,5,0)</f>
        <v>326.14919999999944</v>
      </c>
      <c r="AK123" s="14">
        <f t="shared" si="89"/>
        <v>76.631393510479555</v>
      </c>
      <c r="AL123" s="22">
        <f t="shared" si="58"/>
        <v>701.50953369741762</v>
      </c>
      <c r="AM123" s="60">
        <f t="shared" si="59"/>
        <v>984.74021169987998</v>
      </c>
      <c r="AN123" s="60">
        <f ca="1">AVERAGE(OFFSET($AM$3,0,0,'Données projet'!$E$10+1,1))-AVERAGE(OFFSET($H$3,0,0,'Données projet'!$E$10+1,1))</f>
        <v>538.82527894410987</v>
      </c>
      <c r="AO123" s="60">
        <f t="shared" si="90"/>
        <v>303.03291289998936</v>
      </c>
      <c r="AP123" s="16">
        <f>IF(ISNA(VLOOKUP(A123,'Données projet'!$A$61:$I$81,3,0)),0,VLOOKUP(A123,'Données projet'!$A$61:$I$81,3,0))</f>
        <v>10</v>
      </c>
      <c r="AQ123" s="16">
        <f>IF(ISNA(VLOOKUP(A123,'Données projet'!$A$61:$I$81,4,0)),0,VLOOKUP(A123,'Données projet'!$A$61:$I$81,4,0))</f>
        <v>35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-5.6843418860808015E-14</v>
      </c>
      <c r="BE123" s="14">
        <f>BD123*VLOOKUP('Données projet'!$B$11,Paramètres!$A$1:$I$89,3,0)*VLOOKUP('Données projet'!$B$11,Paramètres!$A$1:$I$89,5,0)</f>
        <v>-3.813056537183002E-14</v>
      </c>
      <c r="BF123" s="14" t="e">
        <f t="shared" si="91"/>
        <v>#NUM!</v>
      </c>
      <c r="BG123" s="22" t="e">
        <f t="shared" si="61"/>
        <v>#NUM!</v>
      </c>
      <c r="BH123" s="60" t="e">
        <f t="shared" si="62"/>
        <v>#NUM!</v>
      </c>
      <c r="BI123" s="60">
        <f ca="1">AVERAGE(OFFSET($BH$3,0,0,'Données projet'!$E$11+1,1))-AVERAGE(OFFSET($H$3,0,0,'Données projet'!$E$11+1,1))</f>
        <v>320.48455812702457</v>
      </c>
      <c r="BJ123" s="60">
        <f t="shared" si="92"/>
        <v>232.64090657223622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1.1368683772161603E-13</v>
      </c>
      <c r="BZ123" s="14">
        <f>BY123*VLOOKUP('Données projet'!$B$12,Paramètres!$A$1:$I$89,3,0)*VLOOKUP('Données projet'!$B$12,Paramètres!$A$1:$I$89,5,0)</f>
        <v>8.8675733422860506E-14</v>
      </c>
      <c r="CA123" s="14">
        <f t="shared" si="93"/>
        <v>1.3509285393066301E-12</v>
      </c>
      <c r="CB123" s="22">
        <f t="shared" si="64"/>
        <v>2.5073107750038623E-12</v>
      </c>
      <c r="CC123" s="60">
        <f t="shared" si="65"/>
        <v>283.23067800246486</v>
      </c>
      <c r="CD123" s="60">
        <f ca="1">AVERAGE(OFFSET($CC$3,0,0,'Données projet'!$E$12+1,1))-AVERAGE(OFFSET($H$3,0,0,'Données projet'!$E$12+1,1))</f>
        <v>310.59417800585902</v>
      </c>
      <c r="CE123" s="60">
        <f t="shared" si="94"/>
        <v>300.68406973087804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1.9895196601282805E-13</v>
      </c>
      <c r="CU123" s="18">
        <f>CT123*VLOOKUP('Données projet'!$B$13,Paramètres!$A$1:$I$89,3,0)*VLOOKUP('Données projet'!$B$13,Paramètres!$A$1:$I$89,5,0)</f>
        <v>1.3035332813160495E-13</v>
      </c>
      <c r="CV123" s="14">
        <f t="shared" si="95"/>
        <v>1.8987770485018903E-12</v>
      </c>
      <c r="CW123" s="22">
        <f t="shared" si="67"/>
        <v>3.5340687393033375E-12</v>
      </c>
      <c r="CX123" s="60">
        <f t="shared" si="68"/>
        <v>283.23067800246588</v>
      </c>
      <c r="CY123" s="60">
        <f ca="1">AVERAGE(OFFSET($CX$3,0,0,'Données projet'!$E$13+1,1))-AVERAGE(OFFSET($H$3,0,0,'Données projet'!$E$13+1,1))</f>
        <v>265.32756131561285</v>
      </c>
      <c r="CZ123" s="60">
        <f t="shared" si="96"/>
        <v>278.34390825661831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0" t="e">
        <f t="shared" si="71"/>
        <v>#N/A</v>
      </c>
      <c r="DT123" s="60" t="e">
        <f ca="1">AVERAGE(OFFSET($DS$3,0,0,'Données projet'!$E$14+1,1))-AVERAGE(OFFSET($H$3,0,0,'Données projet'!$E$14+1,1))</f>
        <v>#N/A</v>
      </c>
      <c r="DU123" s="60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0" t="e">
        <f t="shared" si="74"/>
        <v>#N/A</v>
      </c>
      <c r="EO123" s="60" t="e">
        <f ca="1">AVERAGE(OFFSET($EN$3,0,0,'Données projet'!$E$15+1,1))-AVERAGE(OFFSET($H$3,0,0,'Données projet'!$E$15+1,1))</f>
        <v>#N/A</v>
      </c>
      <c r="EP123" s="60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0" t="e">
        <f t="shared" si="77"/>
        <v>#N/A</v>
      </c>
      <c r="FJ123" s="60" t="e">
        <f ca="1">AVERAGE(OFFSET($FI$3,0,0,'Données projet'!$E$16+1,1))-AVERAGE(OFFSET($H$3,0,0,'Données projet'!$E$16+1,1))</f>
        <v>#N/A</v>
      </c>
      <c r="FK123" s="60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0" t="e">
        <f t="shared" si="80"/>
        <v>#N/A</v>
      </c>
      <c r="GE123" s="60" t="e">
        <f ca="1">AVERAGE(OFFSET($GD$3,0,0,'Données projet'!$E$17+1,1))-AVERAGE(OFFSET($H$3,0,0,'Données projet'!$E$17+1,1))</f>
        <v>#N/A</v>
      </c>
      <c r="GF123" s="60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67.244730364307912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0" t="e">
        <f t="shared" si="83"/>
        <v>#N/A</v>
      </c>
      <c r="GZ123" s="60" t="e">
        <f ca="1">AVERAGE(OFFSET($GY$3,0,0,'Données projet'!$E$18+1,1))-AVERAGE(OFFSET($H$3,0,0,'Données projet'!$E$18+1,1))</f>
        <v>#N/A</v>
      </c>
      <c r="HA123" s="60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4.5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16.5</v>
      </c>
      <c r="H124" s="68">
        <f t="shared" si="56"/>
        <v>190.66666666666666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3.2</v>
      </c>
      <c r="N124" s="14">
        <f>IF('Données projet'!$A$36&gt;35,N123+M124-V123,IF(A124&lt;'Données projet'!$A$36,$K$205^A124,IF(A124='Données projet'!$A$36,'Données projet'!$B$36,N123+M124-V123)))</f>
        <v>271.19999999999948</v>
      </c>
      <c r="O124" s="14">
        <f>N124*VLOOKUP('Données projet'!$B$9,Paramètres!$A$1:$I$89,3,0)*VLOOKUP('Données projet'!$B$9,Paramètres!$A$1:$I$89,5,0)</f>
        <v>262.30463999999949</v>
      </c>
      <c r="P124" s="14">
        <f t="shared" si="87"/>
        <v>63.213381472055985</v>
      </c>
      <c r="Q124" s="22">
        <f t="shared" si="107"/>
        <v>566.94388739716328</v>
      </c>
      <c r="R124" s="60">
        <f t="shared" si="55"/>
        <v>850.34982388346248</v>
      </c>
      <c r="S124" s="60">
        <f ca="1">AVERAGE(OFFSET($R$3,0,0,'Données projet'!$E$9+1,1))-AVERAGE(OFFSET($H$3,0,0,'Données projet'!$E$9+1,1))</f>
        <v>492.25568701818372</v>
      </c>
      <c r="T124" s="60">
        <f t="shared" si="88"/>
        <v>278.34390825661819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3.2</v>
      </c>
      <c r="AI124" s="14">
        <f>IF('Données projet'!$A$62&gt;35,AI123+AH124-AQ123,IF(A124&lt;'Données projet'!$A$62,$AF$205^A124,IF(A124='Données projet'!$A$62,'Données projet'!$B$62,AI123+AH124-AQ123)))</f>
        <v>271.19999999999948</v>
      </c>
      <c r="AJ124" s="14">
        <f>AI124*VLOOKUP('Données projet'!$B$10,Paramètres!$A$1:$I$89,3,0)*VLOOKUP('Données projet'!$B$10,Paramètres!$A$1:$I$89,5,0)</f>
        <v>291.9196799999994</v>
      </c>
      <c r="AK124" s="14">
        <f t="shared" si="89"/>
        <v>69.47983563531173</v>
      </c>
      <c r="AL124" s="22">
        <f t="shared" si="58"/>
        <v>629.43748973150025</v>
      </c>
      <c r="AM124" s="60">
        <f t="shared" si="59"/>
        <v>912.84342621779956</v>
      </c>
      <c r="AN124" s="60">
        <f ca="1">AVERAGE(OFFSET($AM$3,0,0,'Données projet'!$E$10+1,1))-AVERAGE(OFFSET($H$3,0,0,'Données projet'!$E$10+1,1))</f>
        <v>538.82527894410987</v>
      </c>
      <c r="AO124" s="60">
        <f t="shared" si="90"/>
        <v>303.03291289998936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-5.6843418860808015E-14</v>
      </c>
      <c r="BE124" s="14">
        <f>BD124*VLOOKUP('Données projet'!$B$11,Paramètres!$A$1:$I$89,3,0)*VLOOKUP('Données projet'!$B$11,Paramètres!$A$1:$I$89,5,0)</f>
        <v>-3.813056537183002E-14</v>
      </c>
      <c r="BF124" s="14" t="e">
        <f t="shared" si="91"/>
        <v>#NUM!</v>
      </c>
      <c r="BG124" s="22" t="e">
        <f t="shared" si="61"/>
        <v>#NUM!</v>
      </c>
      <c r="BH124" s="60" t="e">
        <f t="shared" si="62"/>
        <v>#NUM!</v>
      </c>
      <c r="BI124" s="60">
        <f ca="1">AVERAGE(OFFSET($BH$3,0,0,'Données projet'!$E$11+1,1))-AVERAGE(OFFSET($H$3,0,0,'Données projet'!$E$11+1,1))</f>
        <v>320.48455812702457</v>
      </c>
      <c r="BJ124" s="60">
        <f t="shared" si="92"/>
        <v>232.64090657223622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1.1368683772161603E-13</v>
      </c>
      <c r="BZ124" s="14">
        <f>BY124*VLOOKUP('Données projet'!$B$12,Paramètres!$A$1:$I$89,3,0)*VLOOKUP('Données projet'!$B$12,Paramètres!$A$1:$I$89,5,0)</f>
        <v>8.8675733422860506E-14</v>
      </c>
      <c r="CA124" s="14">
        <f t="shared" si="93"/>
        <v>1.3509285393066301E-12</v>
      </c>
      <c r="CB124" s="22">
        <f t="shared" si="64"/>
        <v>2.5073107750038623E-12</v>
      </c>
      <c r="CC124" s="60">
        <f t="shared" si="65"/>
        <v>283.40593648630175</v>
      </c>
      <c r="CD124" s="60">
        <f ca="1">AVERAGE(OFFSET($CC$3,0,0,'Données projet'!$E$12+1,1))-AVERAGE(OFFSET($H$3,0,0,'Données projet'!$E$12+1,1))</f>
        <v>310.59417800585902</v>
      </c>
      <c r="CE124" s="60">
        <f t="shared" si="94"/>
        <v>300.68406973087804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1.9895196601282805E-13</v>
      </c>
      <c r="CU124" s="18">
        <f>CT124*VLOOKUP('Données projet'!$B$13,Paramètres!$A$1:$I$89,3,0)*VLOOKUP('Données projet'!$B$13,Paramètres!$A$1:$I$89,5,0)</f>
        <v>1.3035332813160495E-13</v>
      </c>
      <c r="CV124" s="14">
        <f t="shared" si="95"/>
        <v>1.8987770485018903E-12</v>
      </c>
      <c r="CW124" s="22">
        <f t="shared" si="67"/>
        <v>3.5340687393033375E-12</v>
      </c>
      <c r="CX124" s="60">
        <f t="shared" si="68"/>
        <v>283.40593648630278</v>
      </c>
      <c r="CY124" s="60">
        <f ca="1">AVERAGE(OFFSET($CX$3,0,0,'Données projet'!$E$13+1,1))-AVERAGE(OFFSET($H$3,0,0,'Données projet'!$E$13+1,1))</f>
        <v>265.32756131561285</v>
      </c>
      <c r="CZ124" s="60">
        <f t="shared" si="96"/>
        <v>278.34390825661831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0" t="e">
        <f t="shared" si="71"/>
        <v>#N/A</v>
      </c>
      <c r="DT124" s="60" t="e">
        <f ca="1">AVERAGE(OFFSET($DS$3,0,0,'Données projet'!$E$14+1,1))-AVERAGE(OFFSET($H$3,0,0,'Données projet'!$E$14+1,1))</f>
        <v>#N/A</v>
      </c>
      <c r="DU124" s="60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0" t="e">
        <f t="shared" si="74"/>
        <v>#N/A</v>
      </c>
      <c r="EO124" s="60" t="e">
        <f ca="1">AVERAGE(OFFSET($EN$3,0,0,'Données projet'!$E$15+1,1))-AVERAGE(OFFSET($H$3,0,0,'Données projet'!$E$15+1,1))</f>
        <v>#N/A</v>
      </c>
      <c r="EP124" s="60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0" t="e">
        <f t="shared" si="77"/>
        <v>#N/A</v>
      </c>
      <c r="FJ124" s="60" t="e">
        <f ca="1">AVERAGE(OFFSET($FI$3,0,0,'Données projet'!$E$16+1,1))-AVERAGE(OFFSET($H$3,0,0,'Données projet'!$E$16+1,1))</f>
        <v>#N/A</v>
      </c>
      <c r="FK124" s="60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0" t="e">
        <f t="shared" si="80"/>
        <v>#N/A</v>
      </c>
      <c r="GE124" s="60" t="e">
        <f ca="1">AVERAGE(OFFSET($GD$3,0,0,'Données projet'!$E$17+1,1))-AVERAGE(OFFSET($H$3,0,0,'Données projet'!$E$17+1,1))</f>
        <v>#N/A</v>
      </c>
      <c r="GF124" s="60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67.292528132627069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0" t="e">
        <f t="shared" si="83"/>
        <v>#N/A</v>
      </c>
      <c r="GZ124" s="60" t="e">
        <f ca="1">AVERAGE(OFFSET($GY$3,0,0,'Données projet'!$E$18+1,1))-AVERAGE(OFFSET($H$3,0,0,'Données projet'!$E$18+1,1))</f>
        <v>#N/A</v>
      </c>
      <c r="HA124" s="60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4.5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16.5</v>
      </c>
      <c r="H125" s="68">
        <f t="shared" si="56"/>
        <v>190.66666666666666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3.2</v>
      </c>
      <c r="N125" s="14">
        <f>IF('Données projet'!$A$36&gt;35,N124+M125-V124,IF(A125&lt;'Données projet'!$A$36,$K$205^A125,IF(A125='Données projet'!$A$36,'Données projet'!$B$36,N124+M125-V124)))</f>
        <v>274.39999999999947</v>
      </c>
      <c r="O125" s="14">
        <f>N125*VLOOKUP('Données projet'!$B$9,Paramètres!$A$1:$I$89,3,0)*VLOOKUP('Données projet'!$B$9,Paramètres!$A$1:$I$89,5,0)</f>
        <v>265.39967999999948</v>
      </c>
      <c r="P125" s="14">
        <f t="shared" si="87"/>
        <v>63.87199095821434</v>
      </c>
      <c r="Q125" s="22">
        <f t="shared" si="107"/>
        <v>573.48149358555565</v>
      </c>
      <c r="R125" s="60">
        <f t="shared" si="55"/>
        <v>857.05964821281657</v>
      </c>
      <c r="S125" s="60">
        <f ca="1">AVERAGE(OFFSET($R$3,0,0,'Données projet'!$E$9+1,1))-AVERAGE(OFFSET($H$3,0,0,'Données projet'!$E$9+1,1))</f>
        <v>492.25568701818372</v>
      </c>
      <c r="T125" s="60">
        <f t="shared" si="88"/>
        <v>278.34390825661819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3.2</v>
      </c>
      <c r="AI125" s="14">
        <f>IF('Données projet'!$A$62&gt;35,AI124+AH125-AQ124,IF(A125&lt;'Données projet'!$A$62,$AF$205^A125,IF(A125='Données projet'!$A$62,'Données projet'!$B$62,AI124+AH125-AQ124)))</f>
        <v>274.39999999999947</v>
      </c>
      <c r="AJ125" s="14">
        <f>AI125*VLOOKUP('Données projet'!$B$10,Paramètres!$A$1:$I$89,3,0)*VLOOKUP('Données projet'!$B$10,Paramètres!$A$1:$I$89,5,0)</f>
        <v>295.3641599999994</v>
      </c>
      <c r="AK125" s="14">
        <f t="shared" si="89"/>
        <v>70.203734243178047</v>
      </c>
      <c r="AL125" s="22">
        <f t="shared" si="58"/>
        <v>636.6974158068673</v>
      </c>
      <c r="AM125" s="60">
        <f t="shared" si="59"/>
        <v>920.27557043412821</v>
      </c>
      <c r="AN125" s="60">
        <f ca="1">AVERAGE(OFFSET($AM$3,0,0,'Données projet'!$E$10+1,1))-AVERAGE(OFFSET($H$3,0,0,'Données projet'!$E$10+1,1))</f>
        <v>538.82527894410987</v>
      </c>
      <c r="AO125" s="60">
        <f t="shared" si="90"/>
        <v>303.03291289998936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-5.6843418860808015E-14</v>
      </c>
      <c r="BE125" s="14">
        <f>BD125*VLOOKUP('Données projet'!$B$11,Paramètres!$A$1:$I$89,3,0)*VLOOKUP('Données projet'!$B$11,Paramètres!$A$1:$I$89,5,0)</f>
        <v>-3.813056537183002E-14</v>
      </c>
      <c r="BF125" s="14" t="e">
        <f t="shared" si="91"/>
        <v>#NUM!</v>
      </c>
      <c r="BG125" s="22" t="e">
        <f t="shared" si="61"/>
        <v>#NUM!</v>
      </c>
      <c r="BH125" s="60" t="e">
        <f t="shared" si="62"/>
        <v>#NUM!</v>
      </c>
      <c r="BI125" s="60">
        <f ca="1">AVERAGE(OFFSET($BH$3,0,0,'Données projet'!$E$11+1,1))-AVERAGE(OFFSET($H$3,0,0,'Données projet'!$E$11+1,1))</f>
        <v>320.48455812702457</v>
      </c>
      <c r="BJ125" s="60">
        <f t="shared" si="92"/>
        <v>232.64090657223622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1.1368683772161603E-13</v>
      </c>
      <c r="BZ125" s="14">
        <f>BY125*VLOOKUP('Données projet'!$B$12,Paramètres!$A$1:$I$89,3,0)*VLOOKUP('Données projet'!$B$12,Paramètres!$A$1:$I$89,5,0)</f>
        <v>8.8675733422860506E-14</v>
      </c>
      <c r="CA125" s="14">
        <f t="shared" si="93"/>
        <v>1.3509285393066301E-12</v>
      </c>
      <c r="CB125" s="22">
        <f t="shared" si="64"/>
        <v>2.5073107750038623E-12</v>
      </c>
      <c r="CC125" s="60">
        <f t="shared" si="65"/>
        <v>283.57815462726342</v>
      </c>
      <c r="CD125" s="60">
        <f ca="1">AVERAGE(OFFSET($CC$3,0,0,'Données projet'!$E$12+1,1))-AVERAGE(OFFSET($H$3,0,0,'Données projet'!$E$12+1,1))</f>
        <v>310.59417800585902</v>
      </c>
      <c r="CE125" s="60">
        <f t="shared" si="94"/>
        <v>300.68406973087804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1.9895196601282805E-13</v>
      </c>
      <c r="CU125" s="18">
        <f>CT125*VLOOKUP('Données projet'!$B$13,Paramètres!$A$1:$I$89,3,0)*VLOOKUP('Données projet'!$B$13,Paramètres!$A$1:$I$89,5,0)</f>
        <v>1.3035332813160495E-13</v>
      </c>
      <c r="CV125" s="14">
        <f t="shared" si="95"/>
        <v>1.8987770485018903E-12</v>
      </c>
      <c r="CW125" s="22">
        <f t="shared" si="67"/>
        <v>3.5340687393033375E-12</v>
      </c>
      <c r="CX125" s="60">
        <f t="shared" si="68"/>
        <v>283.57815462726444</v>
      </c>
      <c r="CY125" s="60">
        <f ca="1">AVERAGE(OFFSET($CX$3,0,0,'Données projet'!$E$13+1,1))-AVERAGE(OFFSET($H$3,0,0,'Données projet'!$E$13+1,1))</f>
        <v>265.32756131561285</v>
      </c>
      <c r="CZ125" s="60">
        <f t="shared" si="96"/>
        <v>278.34390825661831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0" t="e">
        <f t="shared" si="71"/>
        <v>#N/A</v>
      </c>
      <c r="DT125" s="60" t="e">
        <f ca="1">AVERAGE(OFFSET($DS$3,0,0,'Données projet'!$E$14+1,1))-AVERAGE(OFFSET($H$3,0,0,'Données projet'!$E$14+1,1))</f>
        <v>#N/A</v>
      </c>
      <c r="DU125" s="60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0" t="e">
        <f t="shared" si="74"/>
        <v>#N/A</v>
      </c>
      <c r="EO125" s="60" t="e">
        <f ca="1">AVERAGE(OFFSET($EN$3,0,0,'Données projet'!$E$15+1,1))-AVERAGE(OFFSET($H$3,0,0,'Données projet'!$E$15+1,1))</f>
        <v>#N/A</v>
      </c>
      <c r="EP125" s="60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0" t="e">
        <f t="shared" si="77"/>
        <v>#N/A</v>
      </c>
      <c r="FJ125" s="60" t="e">
        <f ca="1">AVERAGE(OFFSET($FI$3,0,0,'Données projet'!$E$16+1,1))-AVERAGE(OFFSET($H$3,0,0,'Données projet'!$E$16+1,1))</f>
        <v>#N/A</v>
      </c>
      <c r="FK125" s="60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0" t="e">
        <f t="shared" si="80"/>
        <v>#N/A</v>
      </c>
      <c r="GE125" s="60" t="e">
        <f ca="1">AVERAGE(OFFSET($GD$3,0,0,'Données projet'!$E$17+1,1))-AVERAGE(OFFSET($H$3,0,0,'Données projet'!$E$17+1,1))</f>
        <v>#N/A</v>
      </c>
      <c r="GF125" s="60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67.339496716525701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0" t="e">
        <f t="shared" si="83"/>
        <v>#N/A</v>
      </c>
      <c r="GZ125" s="60" t="e">
        <f ca="1">AVERAGE(OFFSET($GY$3,0,0,'Données projet'!$E$18+1,1))-AVERAGE(OFFSET($H$3,0,0,'Données projet'!$E$18+1,1))</f>
        <v>#N/A</v>
      </c>
      <c r="HA125" s="60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4.5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16.5</v>
      </c>
      <c r="H126" s="68">
        <f t="shared" si="56"/>
        <v>190.66666666666666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3.2</v>
      </c>
      <c r="N126" s="14">
        <f>IF('Données projet'!$A$36&gt;35,N125+M126-V125,IF(A126&lt;'Données projet'!$A$36,$K$205^A126,IF(A126='Données projet'!$A$36,'Données projet'!$B$36,N125+M126-V125)))</f>
        <v>277.59999999999945</v>
      </c>
      <c r="O126" s="14">
        <f>N126*VLOOKUP('Données projet'!$B$9,Paramètres!$A$1:$I$89,3,0)*VLOOKUP('Données projet'!$B$9,Paramètres!$A$1:$I$89,5,0)</f>
        <v>268.49471999999946</v>
      </c>
      <c r="P126" s="14">
        <f t="shared" si="87"/>
        <v>64.529707010294615</v>
      </c>
      <c r="Q126" s="22">
        <f t="shared" si="107"/>
        <v>580.01754370959543</v>
      </c>
      <c r="R126" s="60">
        <f t="shared" si="55"/>
        <v>863.76492887809445</v>
      </c>
      <c r="S126" s="60">
        <f ca="1">AVERAGE(OFFSET($R$3,0,0,'Données projet'!$E$9+1,1))-AVERAGE(OFFSET($H$3,0,0,'Données projet'!$E$9+1,1))</f>
        <v>492.25568701818372</v>
      </c>
      <c r="T126" s="60">
        <f t="shared" si="88"/>
        <v>278.34390825661819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3.2</v>
      </c>
      <c r="AI126" s="14">
        <f>IF('Données projet'!$A$62&gt;35,AI125+AH126-AQ125,IF(A126&lt;'Données projet'!$A$62,$AF$205^A126,IF(A126='Données projet'!$A$62,'Données projet'!$B$62,AI125+AH126-AQ125)))</f>
        <v>277.59999999999945</v>
      </c>
      <c r="AJ126" s="14">
        <f>AI126*VLOOKUP('Données projet'!$B$10,Paramètres!$A$1:$I$89,3,0)*VLOOKUP('Données projet'!$B$10,Paramètres!$A$1:$I$89,5,0)</f>
        <v>298.8086399999994</v>
      </c>
      <c r="AK126" s="14">
        <f t="shared" si="89"/>
        <v>70.926650849267929</v>
      </c>
      <c r="AL126" s="22">
        <f t="shared" si="58"/>
        <v>643.95563156247397</v>
      </c>
      <c r="AM126" s="60">
        <f t="shared" si="59"/>
        <v>927.70301673097288</v>
      </c>
      <c r="AN126" s="60">
        <f ca="1">AVERAGE(OFFSET($AM$3,0,0,'Données projet'!$E$10+1,1))-AVERAGE(OFFSET($H$3,0,0,'Données projet'!$E$10+1,1))</f>
        <v>538.82527894410987</v>
      </c>
      <c r="AO126" s="60">
        <f t="shared" si="90"/>
        <v>303.03291289998936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-5.6843418860808015E-14</v>
      </c>
      <c r="BE126" s="14">
        <f>BD126*VLOOKUP('Données projet'!$B$11,Paramètres!$A$1:$I$89,3,0)*VLOOKUP('Données projet'!$B$11,Paramètres!$A$1:$I$89,5,0)</f>
        <v>-3.813056537183002E-14</v>
      </c>
      <c r="BF126" s="14" t="e">
        <f t="shared" si="91"/>
        <v>#NUM!</v>
      </c>
      <c r="BG126" s="22" t="e">
        <f t="shared" si="61"/>
        <v>#NUM!</v>
      </c>
      <c r="BH126" s="60" t="e">
        <f t="shared" si="62"/>
        <v>#NUM!</v>
      </c>
      <c r="BI126" s="60">
        <f ca="1">AVERAGE(OFFSET($BH$3,0,0,'Données projet'!$E$11+1,1))-AVERAGE(OFFSET($H$3,0,0,'Données projet'!$E$11+1,1))</f>
        <v>320.48455812702457</v>
      </c>
      <c r="BJ126" s="60">
        <f t="shared" si="92"/>
        <v>232.64090657223622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1.1368683772161603E-13</v>
      </c>
      <c r="BZ126" s="14">
        <f>BY126*VLOOKUP('Données projet'!$B$12,Paramètres!$A$1:$I$89,3,0)*VLOOKUP('Données projet'!$B$12,Paramètres!$A$1:$I$89,5,0)</f>
        <v>8.8675733422860506E-14</v>
      </c>
      <c r="CA126" s="14">
        <f t="shared" si="93"/>
        <v>1.3509285393066301E-12</v>
      </c>
      <c r="CB126" s="22">
        <f t="shared" si="64"/>
        <v>2.5073107750038623E-12</v>
      </c>
      <c r="CC126" s="60">
        <f t="shared" si="65"/>
        <v>283.74738516850147</v>
      </c>
      <c r="CD126" s="60">
        <f ca="1">AVERAGE(OFFSET($CC$3,0,0,'Données projet'!$E$12+1,1))-AVERAGE(OFFSET($H$3,0,0,'Données projet'!$E$12+1,1))</f>
        <v>310.59417800585902</v>
      </c>
      <c r="CE126" s="60">
        <f t="shared" si="94"/>
        <v>300.68406973087804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1.9895196601282805E-13</v>
      </c>
      <c r="CU126" s="18">
        <f>CT126*VLOOKUP('Données projet'!$B$13,Paramètres!$A$1:$I$89,3,0)*VLOOKUP('Données projet'!$B$13,Paramètres!$A$1:$I$89,5,0)</f>
        <v>1.3035332813160495E-13</v>
      </c>
      <c r="CV126" s="14">
        <f t="shared" si="95"/>
        <v>1.8987770485018903E-12</v>
      </c>
      <c r="CW126" s="22">
        <f t="shared" si="67"/>
        <v>3.5340687393033375E-12</v>
      </c>
      <c r="CX126" s="60">
        <f t="shared" si="68"/>
        <v>283.74738516850249</v>
      </c>
      <c r="CY126" s="60">
        <f ca="1">AVERAGE(OFFSET($CX$3,0,0,'Données projet'!$E$13+1,1))-AVERAGE(OFFSET($H$3,0,0,'Données projet'!$E$13+1,1))</f>
        <v>265.32756131561285</v>
      </c>
      <c r="CZ126" s="60">
        <f t="shared" si="96"/>
        <v>278.34390825661831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0" t="e">
        <f t="shared" si="71"/>
        <v>#N/A</v>
      </c>
      <c r="DT126" s="60" t="e">
        <f ca="1">AVERAGE(OFFSET($DS$3,0,0,'Données projet'!$E$14+1,1))-AVERAGE(OFFSET($H$3,0,0,'Données projet'!$E$14+1,1))</f>
        <v>#N/A</v>
      </c>
      <c r="DU126" s="60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0" t="e">
        <f t="shared" si="74"/>
        <v>#N/A</v>
      </c>
      <c r="EO126" s="60" t="e">
        <f ca="1">AVERAGE(OFFSET($EN$3,0,0,'Données projet'!$E$15+1,1))-AVERAGE(OFFSET($H$3,0,0,'Données projet'!$E$15+1,1))</f>
        <v>#N/A</v>
      </c>
      <c r="EP126" s="60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0" t="e">
        <f t="shared" si="77"/>
        <v>#N/A</v>
      </c>
      <c r="FJ126" s="60" t="e">
        <f ca="1">AVERAGE(OFFSET($FI$3,0,0,'Données projet'!$E$16+1,1))-AVERAGE(OFFSET($H$3,0,0,'Données projet'!$E$16+1,1))</f>
        <v>#N/A</v>
      </c>
      <c r="FK126" s="60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0" t="e">
        <f t="shared" si="80"/>
        <v>#N/A</v>
      </c>
      <c r="GE126" s="60" t="e">
        <f ca="1">AVERAGE(OFFSET($GD$3,0,0,'Données projet'!$E$17+1,1))-AVERAGE(OFFSET($H$3,0,0,'Données projet'!$E$17+1,1))</f>
        <v>#N/A</v>
      </c>
      <c r="GF126" s="60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67.385650500499708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0" t="e">
        <f t="shared" si="83"/>
        <v>#N/A</v>
      </c>
      <c r="GZ126" s="60" t="e">
        <f ca="1">AVERAGE(OFFSET($GY$3,0,0,'Données projet'!$E$18+1,1))-AVERAGE(OFFSET($H$3,0,0,'Données projet'!$E$18+1,1))</f>
        <v>#N/A</v>
      </c>
      <c r="HA126" s="60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4.5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16.5</v>
      </c>
      <c r="H127" s="68">
        <f t="shared" si="56"/>
        <v>190.66666666666666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3.2</v>
      </c>
      <c r="N127" s="14">
        <f>IF('Données projet'!$A$36&gt;35,N126+M127-V126,IF(A127&lt;'Données projet'!$A$36,$K$205^A127,IF(A127='Données projet'!$A$36,'Données projet'!$B$36,N126+M127-V126)))</f>
        <v>280.79999999999944</v>
      </c>
      <c r="O127" s="14">
        <f>N127*VLOOKUP('Données projet'!$B$9,Paramètres!$A$1:$I$89,3,0)*VLOOKUP('Données projet'!$B$9,Paramètres!$A$1:$I$89,5,0)</f>
        <v>271.5897599999995</v>
      </c>
      <c r="P127" s="14">
        <f t="shared" si="87"/>
        <v>65.186541118848012</v>
      </c>
      <c r="Q127" s="22">
        <f t="shared" si="107"/>
        <v>586.55205778199274</v>
      </c>
      <c r="R127" s="60">
        <f t="shared" si="55"/>
        <v>870.46573772018201</v>
      </c>
      <c r="S127" s="60">
        <f ca="1">AVERAGE(OFFSET($R$3,0,0,'Données projet'!$E$9+1,1))-AVERAGE(OFFSET($H$3,0,0,'Données projet'!$E$9+1,1))</f>
        <v>492.25568701818372</v>
      </c>
      <c r="T127" s="60">
        <f t="shared" si="88"/>
        <v>278.34390825661819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3.2</v>
      </c>
      <c r="AI127" s="14">
        <f>IF('Données projet'!$A$62&gt;35,AI126+AH127-AQ126,IF(A127&lt;'Données projet'!$A$62,$AF$205^A127,IF(A127='Données projet'!$A$62,'Données projet'!$B$62,AI126+AH127-AQ126)))</f>
        <v>280.79999999999944</v>
      </c>
      <c r="AJ127" s="14">
        <f>AI127*VLOOKUP('Données projet'!$B$10,Paramètres!$A$1:$I$89,3,0)*VLOOKUP('Données projet'!$B$10,Paramètres!$A$1:$I$89,5,0)</f>
        <v>302.2531199999994</v>
      </c>
      <c r="AK127" s="14">
        <f t="shared" si="89"/>
        <v>71.648598083211283</v>
      </c>
      <c r="AL127" s="22">
        <f t="shared" si="58"/>
        <v>651.21215899492529</v>
      </c>
      <c r="AM127" s="60">
        <f t="shared" si="59"/>
        <v>935.12583893311466</v>
      </c>
      <c r="AN127" s="60">
        <f ca="1">AVERAGE(OFFSET($AM$3,0,0,'Données projet'!$E$10+1,1))-AVERAGE(OFFSET($H$3,0,0,'Données projet'!$E$10+1,1))</f>
        <v>538.82527894410987</v>
      </c>
      <c r="AO127" s="60">
        <f t="shared" si="90"/>
        <v>303.03291289998936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-5.6843418860808015E-14</v>
      </c>
      <c r="BE127" s="14">
        <f>BD127*VLOOKUP('Données projet'!$B$11,Paramètres!$A$1:$I$89,3,0)*VLOOKUP('Données projet'!$B$11,Paramètres!$A$1:$I$89,5,0)</f>
        <v>-3.813056537183002E-14</v>
      </c>
      <c r="BF127" s="14" t="e">
        <f t="shared" si="91"/>
        <v>#NUM!</v>
      </c>
      <c r="BG127" s="22" t="e">
        <f t="shared" si="61"/>
        <v>#NUM!</v>
      </c>
      <c r="BH127" s="60" t="e">
        <f t="shared" si="62"/>
        <v>#NUM!</v>
      </c>
      <c r="BI127" s="60">
        <f ca="1">AVERAGE(OFFSET($BH$3,0,0,'Données projet'!$E$11+1,1))-AVERAGE(OFFSET($H$3,0,0,'Données projet'!$E$11+1,1))</f>
        <v>320.48455812702457</v>
      </c>
      <c r="BJ127" s="60">
        <f t="shared" si="92"/>
        <v>232.64090657223622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1.1368683772161603E-13</v>
      </c>
      <c r="BZ127" s="14">
        <f>BY127*VLOOKUP('Données projet'!$B$12,Paramètres!$A$1:$I$89,3,0)*VLOOKUP('Données projet'!$B$12,Paramètres!$A$1:$I$89,5,0)</f>
        <v>8.8675733422860506E-14</v>
      </c>
      <c r="CA127" s="14">
        <f t="shared" si="93"/>
        <v>1.3509285393066301E-12</v>
      </c>
      <c r="CB127" s="22">
        <f t="shared" si="64"/>
        <v>2.5073107750038623E-12</v>
      </c>
      <c r="CC127" s="60">
        <f t="shared" si="65"/>
        <v>283.91367993819182</v>
      </c>
      <c r="CD127" s="60">
        <f ca="1">AVERAGE(OFFSET($CC$3,0,0,'Données projet'!$E$12+1,1))-AVERAGE(OFFSET($H$3,0,0,'Données projet'!$E$12+1,1))</f>
        <v>310.59417800585902</v>
      </c>
      <c r="CE127" s="60">
        <f t="shared" si="94"/>
        <v>300.68406973087804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1.9895196601282805E-13</v>
      </c>
      <c r="CU127" s="18">
        <f>CT127*VLOOKUP('Données projet'!$B$13,Paramètres!$A$1:$I$89,3,0)*VLOOKUP('Données projet'!$B$13,Paramètres!$A$1:$I$89,5,0)</f>
        <v>1.3035332813160495E-13</v>
      </c>
      <c r="CV127" s="14">
        <f t="shared" si="95"/>
        <v>1.8987770485018903E-12</v>
      </c>
      <c r="CW127" s="22">
        <f t="shared" si="67"/>
        <v>3.5340687393033375E-12</v>
      </c>
      <c r="CX127" s="60">
        <f t="shared" si="68"/>
        <v>283.91367993819284</v>
      </c>
      <c r="CY127" s="60">
        <f ca="1">AVERAGE(OFFSET($CX$3,0,0,'Données projet'!$E$13+1,1))-AVERAGE(OFFSET($H$3,0,0,'Données projet'!$E$13+1,1))</f>
        <v>265.32756131561285</v>
      </c>
      <c r="CZ127" s="60">
        <f t="shared" si="96"/>
        <v>278.34390825661831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0" t="e">
        <f t="shared" si="71"/>
        <v>#N/A</v>
      </c>
      <c r="DT127" s="60" t="e">
        <f ca="1">AVERAGE(OFFSET($DS$3,0,0,'Données projet'!$E$14+1,1))-AVERAGE(OFFSET($H$3,0,0,'Données projet'!$E$14+1,1))</f>
        <v>#N/A</v>
      </c>
      <c r="DU127" s="60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0" t="e">
        <f t="shared" si="74"/>
        <v>#N/A</v>
      </c>
      <c r="EO127" s="60" t="e">
        <f ca="1">AVERAGE(OFFSET($EN$3,0,0,'Données projet'!$E$15+1,1))-AVERAGE(OFFSET($H$3,0,0,'Données projet'!$E$15+1,1))</f>
        <v>#N/A</v>
      </c>
      <c r="EP127" s="60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0" t="e">
        <f t="shared" si="77"/>
        <v>#N/A</v>
      </c>
      <c r="FJ127" s="60" t="e">
        <f ca="1">AVERAGE(OFFSET($FI$3,0,0,'Données projet'!$E$16+1,1))-AVERAGE(OFFSET($H$3,0,0,'Données projet'!$E$16+1,1))</f>
        <v>#N/A</v>
      </c>
      <c r="FK127" s="60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0" t="e">
        <f t="shared" si="80"/>
        <v>#N/A</v>
      </c>
      <c r="GE127" s="60" t="e">
        <f ca="1">AVERAGE(OFFSET($GD$3,0,0,'Données projet'!$E$17+1,1))-AVERAGE(OFFSET($H$3,0,0,'Données projet'!$E$17+1,1))</f>
        <v>#N/A</v>
      </c>
      <c r="GF127" s="60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67.431003619506185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0" t="e">
        <f t="shared" si="83"/>
        <v>#N/A</v>
      </c>
      <c r="GZ127" s="60" t="e">
        <f ca="1">AVERAGE(OFFSET($GY$3,0,0,'Données projet'!$E$18+1,1))-AVERAGE(OFFSET($H$3,0,0,'Données projet'!$E$18+1,1))</f>
        <v>#N/A</v>
      </c>
      <c r="HA127" s="60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4.5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16.5</v>
      </c>
      <c r="H128" s="68">
        <f t="shared" si="56"/>
        <v>190.66666666666666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3.2</v>
      </c>
      <c r="N128" s="14">
        <f>IF('Données projet'!$A$36&gt;35,N127+M128-V127,IF(A128&lt;'Données projet'!$A$36,$K$205^A128,IF(A128='Données projet'!$A$36,'Données projet'!$B$36,N127+M128-V127)))</f>
        <v>283.99999999999943</v>
      </c>
      <c r="O128" s="14">
        <f>N128*VLOOKUP('Données projet'!$B$9,Paramètres!$A$1:$I$89,3,0)*VLOOKUP('Données projet'!$B$9,Paramètres!$A$1:$I$89,5,0)</f>
        <v>274.68479999999943</v>
      </c>
      <c r="P128" s="14">
        <f t="shared" si="87"/>
        <v>65.842504497456545</v>
      </c>
      <c r="Q128" s="22">
        <f t="shared" si="107"/>
        <v>593.08505533306914</v>
      </c>
      <c r="R128" s="60">
        <f t="shared" si="55"/>
        <v>877.16214519847404</v>
      </c>
      <c r="S128" s="60">
        <f ca="1">AVERAGE(OFFSET($R$3,0,0,'Données projet'!$E$9+1,1))-AVERAGE(OFFSET($H$3,0,0,'Données projet'!$E$9+1,1))</f>
        <v>492.25568701818372</v>
      </c>
      <c r="T128" s="60">
        <f t="shared" si="88"/>
        <v>278.34390825661819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3.2</v>
      </c>
      <c r="AI128" s="14">
        <f>IF('Données projet'!$A$62&gt;35,AI127+AH128-AQ127,IF(A128&lt;'Données projet'!$A$62,$AF$205^A128,IF(A128='Données projet'!$A$62,'Données projet'!$B$62,AI127+AH128-AQ127)))</f>
        <v>283.99999999999943</v>
      </c>
      <c r="AJ128" s="14">
        <f>AI128*VLOOKUP('Données projet'!$B$10,Paramètres!$A$1:$I$89,3,0)*VLOOKUP('Données projet'!$B$10,Paramètres!$A$1:$I$89,5,0)</f>
        <v>305.69759999999934</v>
      </c>
      <c r="AK128" s="14">
        <f t="shared" si="89"/>
        <v>72.369588270212233</v>
      </c>
      <c r="AL128" s="22">
        <f t="shared" si="58"/>
        <v>658.46701957061839</v>
      </c>
      <c r="AM128" s="60">
        <f t="shared" si="59"/>
        <v>942.54410943602329</v>
      </c>
      <c r="AN128" s="60">
        <f ca="1">AVERAGE(OFFSET($AM$3,0,0,'Données projet'!$E$10+1,1))-AVERAGE(OFFSET($H$3,0,0,'Données projet'!$E$10+1,1))</f>
        <v>538.82527894410987</v>
      </c>
      <c r="AO128" s="60">
        <f t="shared" si="90"/>
        <v>303.03291289998936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-5.6843418860808015E-14</v>
      </c>
      <c r="BE128" s="14">
        <f>BD128*VLOOKUP('Données projet'!$B$11,Paramètres!$A$1:$I$89,3,0)*VLOOKUP('Données projet'!$B$11,Paramètres!$A$1:$I$89,5,0)</f>
        <v>-3.813056537183002E-14</v>
      </c>
      <c r="BF128" s="14" t="e">
        <f t="shared" si="91"/>
        <v>#NUM!</v>
      </c>
      <c r="BG128" s="22" t="e">
        <f t="shared" si="61"/>
        <v>#NUM!</v>
      </c>
      <c r="BH128" s="60" t="e">
        <f t="shared" si="62"/>
        <v>#NUM!</v>
      </c>
      <c r="BI128" s="60">
        <f ca="1">AVERAGE(OFFSET($BH$3,0,0,'Données projet'!$E$11+1,1))-AVERAGE(OFFSET($H$3,0,0,'Données projet'!$E$11+1,1))</f>
        <v>320.48455812702457</v>
      </c>
      <c r="BJ128" s="60">
        <f t="shared" si="92"/>
        <v>232.64090657223622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1.1368683772161603E-13</v>
      </c>
      <c r="BZ128" s="14">
        <f>BY128*VLOOKUP('Données projet'!$B$12,Paramètres!$A$1:$I$89,3,0)*VLOOKUP('Données projet'!$B$12,Paramètres!$A$1:$I$89,5,0)</f>
        <v>8.8675733422860506E-14</v>
      </c>
      <c r="CA128" s="14">
        <f t="shared" si="93"/>
        <v>1.3509285393066301E-12</v>
      </c>
      <c r="CB128" s="22">
        <f t="shared" si="64"/>
        <v>2.5073107750038623E-12</v>
      </c>
      <c r="CC128" s="60">
        <f t="shared" si="65"/>
        <v>284.07708986540746</v>
      </c>
      <c r="CD128" s="60">
        <f ca="1">AVERAGE(OFFSET($CC$3,0,0,'Données projet'!$E$12+1,1))-AVERAGE(OFFSET($H$3,0,0,'Données projet'!$E$12+1,1))</f>
        <v>310.59417800585902</v>
      </c>
      <c r="CE128" s="60">
        <f t="shared" si="94"/>
        <v>300.68406973087804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1.9895196601282805E-13</v>
      </c>
      <c r="CU128" s="18">
        <f>CT128*VLOOKUP('Données projet'!$B$13,Paramètres!$A$1:$I$89,3,0)*VLOOKUP('Données projet'!$B$13,Paramètres!$A$1:$I$89,5,0)</f>
        <v>1.3035332813160495E-13</v>
      </c>
      <c r="CV128" s="14">
        <f t="shared" si="95"/>
        <v>1.8987770485018903E-12</v>
      </c>
      <c r="CW128" s="22">
        <f t="shared" si="67"/>
        <v>3.5340687393033375E-12</v>
      </c>
      <c r="CX128" s="60">
        <f t="shared" si="68"/>
        <v>284.07708986540848</v>
      </c>
      <c r="CY128" s="60">
        <f ca="1">AVERAGE(OFFSET($CX$3,0,0,'Données projet'!$E$13+1,1))-AVERAGE(OFFSET($H$3,0,0,'Données projet'!$E$13+1,1))</f>
        <v>265.32756131561285</v>
      </c>
      <c r="CZ128" s="60">
        <f t="shared" si="96"/>
        <v>278.34390825661831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0" t="e">
        <f t="shared" si="71"/>
        <v>#N/A</v>
      </c>
      <c r="DT128" s="60" t="e">
        <f ca="1">AVERAGE(OFFSET($DS$3,0,0,'Données projet'!$E$14+1,1))-AVERAGE(OFFSET($H$3,0,0,'Données projet'!$E$14+1,1))</f>
        <v>#N/A</v>
      </c>
      <c r="DU128" s="60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0" t="e">
        <f t="shared" si="74"/>
        <v>#N/A</v>
      </c>
      <c r="EO128" s="60" t="e">
        <f ca="1">AVERAGE(OFFSET($EN$3,0,0,'Données projet'!$E$15+1,1))-AVERAGE(OFFSET($H$3,0,0,'Données projet'!$E$15+1,1))</f>
        <v>#N/A</v>
      </c>
      <c r="EP128" s="60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0" t="e">
        <f t="shared" si="77"/>
        <v>#N/A</v>
      </c>
      <c r="FJ128" s="60" t="e">
        <f ca="1">AVERAGE(OFFSET($FI$3,0,0,'Données projet'!$E$16+1,1))-AVERAGE(OFFSET($H$3,0,0,'Données projet'!$E$16+1,1))</f>
        <v>#N/A</v>
      </c>
      <c r="FK128" s="60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0" t="e">
        <f t="shared" si="80"/>
        <v>#N/A</v>
      </c>
      <c r="GE128" s="60" t="e">
        <f ca="1">AVERAGE(OFFSET($GD$3,0,0,'Données projet'!$E$17+1,1))-AVERAGE(OFFSET($H$3,0,0,'Données projet'!$E$17+1,1))</f>
        <v>#N/A</v>
      </c>
      <c r="GF128" s="60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67.475569963292259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0" t="e">
        <f t="shared" si="83"/>
        <v>#N/A</v>
      </c>
      <c r="GZ128" s="60" t="e">
        <f ca="1">AVERAGE(OFFSET($GY$3,0,0,'Données projet'!$E$18+1,1))-AVERAGE(OFFSET($H$3,0,0,'Données projet'!$E$18+1,1))</f>
        <v>#N/A</v>
      </c>
      <c r="HA128" s="60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4.5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16.5</v>
      </c>
      <c r="H129" s="68">
        <f t="shared" si="56"/>
        <v>190.66666666666666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3.2</v>
      </c>
      <c r="N129" s="14">
        <f>IF('Données projet'!$A$36&gt;35,N128+M129-V128,IF(A129&lt;'Données projet'!$A$36,$K$205^A129,IF(A129='Données projet'!$A$36,'Données projet'!$B$36,N128+M129-V128)))</f>
        <v>287.19999999999942</v>
      </c>
      <c r="O129" s="14">
        <f>N129*VLOOKUP('Données projet'!$B$9,Paramètres!$A$1:$I$89,3,0)*VLOOKUP('Données projet'!$B$9,Paramètres!$A$1:$I$89,5,0)</f>
        <v>277.77983999999947</v>
      </c>
      <c r="P129" s="14">
        <f t="shared" si="87"/>
        <v>66.497608092453063</v>
      </c>
      <c r="Q129" s="22">
        <f t="shared" si="107"/>
        <v>599.61655542768813</v>
      </c>
      <c r="R129" s="60">
        <f t="shared" si="55"/>
        <v>883.85422042340133</v>
      </c>
      <c r="S129" s="60">
        <f ca="1">AVERAGE(OFFSET($R$3,0,0,'Données projet'!$E$9+1,1))-AVERAGE(OFFSET($H$3,0,0,'Données projet'!$E$9+1,1))</f>
        <v>492.25568701818372</v>
      </c>
      <c r="T129" s="60">
        <f t="shared" si="88"/>
        <v>278.34390825661819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3.2</v>
      </c>
      <c r="AI129" s="14">
        <f>IF('Données projet'!$A$62&gt;35,AI128+AH129-AQ128,IF(A129&lt;'Données projet'!$A$62,$AF$205^A129,IF(A129='Données projet'!$A$62,'Données projet'!$B$62,AI128+AH129-AQ128)))</f>
        <v>287.19999999999942</v>
      </c>
      <c r="AJ129" s="14">
        <f>AI129*VLOOKUP('Données projet'!$B$10,Paramètres!$A$1:$I$89,3,0)*VLOOKUP('Données projet'!$B$10,Paramètres!$A$1:$I$89,5,0)</f>
        <v>309.14207999999934</v>
      </c>
      <c r="AK129" s="14">
        <f t="shared" si="89"/>
        <v>73.089633441733085</v>
      </c>
      <c r="AL129" s="22">
        <f t="shared" si="58"/>
        <v>665.72023424435065</v>
      </c>
      <c r="AM129" s="60">
        <f t="shared" si="59"/>
        <v>949.95789924006385</v>
      </c>
      <c r="AN129" s="60">
        <f ca="1">AVERAGE(OFFSET($AM$3,0,0,'Données projet'!$E$10+1,1))-AVERAGE(OFFSET($H$3,0,0,'Données projet'!$E$10+1,1))</f>
        <v>538.82527894410987</v>
      </c>
      <c r="AO129" s="60">
        <f t="shared" si="90"/>
        <v>303.03291289998936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-5.6843418860808015E-14</v>
      </c>
      <c r="BE129" s="14">
        <f>BD129*VLOOKUP('Données projet'!$B$11,Paramètres!$A$1:$I$89,3,0)*VLOOKUP('Données projet'!$B$11,Paramètres!$A$1:$I$89,5,0)</f>
        <v>-3.813056537183002E-14</v>
      </c>
      <c r="BF129" s="14" t="e">
        <f t="shared" si="91"/>
        <v>#NUM!</v>
      </c>
      <c r="BG129" s="22" t="e">
        <f t="shared" si="61"/>
        <v>#NUM!</v>
      </c>
      <c r="BH129" s="60" t="e">
        <f t="shared" si="62"/>
        <v>#NUM!</v>
      </c>
      <c r="BI129" s="60">
        <f ca="1">AVERAGE(OFFSET($BH$3,0,0,'Données projet'!$E$11+1,1))-AVERAGE(OFFSET($H$3,0,0,'Données projet'!$E$11+1,1))</f>
        <v>320.48455812702457</v>
      </c>
      <c r="BJ129" s="60">
        <f t="shared" si="92"/>
        <v>232.64090657223622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1.1368683772161603E-13</v>
      </c>
      <c r="BZ129" s="14">
        <f>BY129*VLOOKUP('Données projet'!$B$12,Paramètres!$A$1:$I$89,3,0)*VLOOKUP('Données projet'!$B$12,Paramètres!$A$1:$I$89,5,0)</f>
        <v>8.8675733422860506E-14</v>
      </c>
      <c r="CA129" s="14">
        <f t="shared" si="93"/>
        <v>1.3509285393066301E-12</v>
      </c>
      <c r="CB129" s="22">
        <f t="shared" si="64"/>
        <v>2.5073107750038623E-12</v>
      </c>
      <c r="CC129" s="60">
        <f t="shared" si="65"/>
        <v>284.23766499571576</v>
      </c>
      <c r="CD129" s="60">
        <f ca="1">AVERAGE(OFFSET($CC$3,0,0,'Données projet'!$E$12+1,1))-AVERAGE(OFFSET($H$3,0,0,'Données projet'!$E$12+1,1))</f>
        <v>310.59417800585902</v>
      </c>
      <c r="CE129" s="60">
        <f t="shared" si="94"/>
        <v>300.68406973087804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1.9895196601282805E-13</v>
      </c>
      <c r="CU129" s="18">
        <f>CT129*VLOOKUP('Données projet'!$B$13,Paramètres!$A$1:$I$89,3,0)*VLOOKUP('Données projet'!$B$13,Paramètres!$A$1:$I$89,5,0)</f>
        <v>1.3035332813160495E-13</v>
      </c>
      <c r="CV129" s="14">
        <f t="shared" si="95"/>
        <v>1.8987770485018903E-12</v>
      </c>
      <c r="CW129" s="22">
        <f t="shared" si="67"/>
        <v>3.5340687393033375E-12</v>
      </c>
      <c r="CX129" s="60">
        <f t="shared" si="68"/>
        <v>284.23766499571678</v>
      </c>
      <c r="CY129" s="60">
        <f ca="1">AVERAGE(OFFSET($CX$3,0,0,'Données projet'!$E$13+1,1))-AVERAGE(OFFSET($H$3,0,0,'Données projet'!$E$13+1,1))</f>
        <v>265.32756131561285</v>
      </c>
      <c r="CZ129" s="60">
        <f t="shared" si="96"/>
        <v>278.34390825661831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0" t="e">
        <f t="shared" si="71"/>
        <v>#N/A</v>
      </c>
      <c r="DT129" s="60" t="e">
        <f ca="1">AVERAGE(OFFSET($DS$3,0,0,'Données projet'!$E$14+1,1))-AVERAGE(OFFSET($H$3,0,0,'Données projet'!$E$14+1,1))</f>
        <v>#N/A</v>
      </c>
      <c r="DU129" s="60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0" t="e">
        <f t="shared" si="74"/>
        <v>#N/A</v>
      </c>
      <c r="EO129" s="60" t="e">
        <f ca="1">AVERAGE(OFFSET($EN$3,0,0,'Données projet'!$E$15+1,1))-AVERAGE(OFFSET($H$3,0,0,'Données projet'!$E$15+1,1))</f>
        <v>#N/A</v>
      </c>
      <c r="EP129" s="60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0" t="e">
        <f t="shared" si="77"/>
        <v>#N/A</v>
      </c>
      <c r="FJ129" s="60" t="e">
        <f ca="1">AVERAGE(OFFSET($FI$3,0,0,'Données projet'!$E$16+1,1))-AVERAGE(OFFSET($H$3,0,0,'Données projet'!$E$16+1,1))</f>
        <v>#N/A</v>
      </c>
      <c r="FK129" s="60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0" t="e">
        <f t="shared" si="80"/>
        <v>#N/A</v>
      </c>
      <c r="GE129" s="60" t="e">
        <f ca="1">AVERAGE(OFFSET($GD$3,0,0,'Données projet'!$E$17+1,1))-AVERAGE(OFFSET($H$3,0,0,'Données projet'!$E$17+1,1))</f>
        <v>#N/A</v>
      </c>
      <c r="GF129" s="60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67.51936318064908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0" t="e">
        <f t="shared" si="83"/>
        <v>#N/A</v>
      </c>
      <c r="GZ129" s="60" t="e">
        <f ca="1">AVERAGE(OFFSET($GY$3,0,0,'Données projet'!$E$18+1,1))-AVERAGE(OFFSET($H$3,0,0,'Données projet'!$E$18+1,1))</f>
        <v>#N/A</v>
      </c>
      <c r="HA129" s="60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4.5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16.5</v>
      </c>
      <c r="H130" s="68">
        <f t="shared" si="56"/>
        <v>190.66666666666666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3.2</v>
      </c>
      <c r="N130" s="14">
        <f>IF('Données projet'!$A$36&gt;35,N129+M130-V129,IF(A130&lt;'Données projet'!$A$36,$K$205^A130,IF(A130='Données projet'!$A$36,'Données projet'!$B$36,N129+M130-V129)))</f>
        <v>290.39999999999941</v>
      </c>
      <c r="O130" s="14">
        <f>N130*VLOOKUP('Données projet'!$B$9,Paramètres!$A$1:$I$89,3,0)*VLOOKUP('Données projet'!$B$9,Paramètres!$A$1:$I$89,5,0)</f>
        <v>280.87487999999945</v>
      </c>
      <c r="P130" s="14">
        <f t="shared" si="87"/>
        <v>67.151862592195727</v>
      </c>
      <c r="Q130" s="22">
        <f t="shared" si="107"/>
        <v>606.1465766814066</v>
      </c>
      <c r="R130" s="60">
        <f t="shared" si="55"/>
        <v>890.54203118790952</v>
      </c>
      <c r="S130" s="60">
        <f ca="1">AVERAGE(OFFSET($R$3,0,0,'Données projet'!$E$9+1,1))-AVERAGE(OFFSET($H$3,0,0,'Données projet'!$E$9+1,1))</f>
        <v>492.25568701818372</v>
      </c>
      <c r="T130" s="60">
        <f t="shared" si="88"/>
        <v>278.34390825661819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3.2</v>
      </c>
      <c r="AI130" s="14">
        <f>IF('Données projet'!$A$62&gt;35,AI129+AH130-AQ129,IF(A130&lt;'Données projet'!$A$62,$AF$205^A130,IF(A130='Données projet'!$A$62,'Données projet'!$B$62,AI129+AH130-AQ129)))</f>
        <v>290.39999999999941</v>
      </c>
      <c r="AJ130" s="14">
        <f>AI130*VLOOKUP('Données projet'!$B$10,Paramètres!$A$1:$I$89,3,0)*VLOOKUP('Données projet'!$B$10,Paramètres!$A$1:$I$89,5,0)</f>
        <v>312.58655999999934</v>
      </c>
      <c r="AK130" s="14">
        <f t="shared" si="89"/>
        <v>73.808745345687839</v>
      </c>
      <c r="AL130" s="22">
        <f t="shared" si="58"/>
        <v>672.97182347707178</v>
      </c>
      <c r="AM130" s="60">
        <f t="shared" si="59"/>
        <v>957.3672779835747</v>
      </c>
      <c r="AN130" s="60">
        <f ca="1">AVERAGE(OFFSET($AM$3,0,0,'Données projet'!$E$10+1,1))-AVERAGE(OFFSET($H$3,0,0,'Données projet'!$E$10+1,1))</f>
        <v>538.82527894410987</v>
      </c>
      <c r="AO130" s="60">
        <f t="shared" si="90"/>
        <v>303.03291289998936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-5.6843418860808015E-14</v>
      </c>
      <c r="BE130" s="14">
        <f>BD130*VLOOKUP('Données projet'!$B$11,Paramètres!$A$1:$I$89,3,0)*VLOOKUP('Données projet'!$B$11,Paramètres!$A$1:$I$89,5,0)</f>
        <v>-3.813056537183002E-14</v>
      </c>
      <c r="BF130" s="14" t="e">
        <f t="shared" si="91"/>
        <v>#NUM!</v>
      </c>
      <c r="BG130" s="22" t="e">
        <f t="shared" si="61"/>
        <v>#NUM!</v>
      </c>
      <c r="BH130" s="60" t="e">
        <f t="shared" si="62"/>
        <v>#NUM!</v>
      </c>
      <c r="BI130" s="60">
        <f ca="1">AVERAGE(OFFSET($BH$3,0,0,'Données projet'!$E$11+1,1))-AVERAGE(OFFSET($H$3,0,0,'Données projet'!$E$11+1,1))</f>
        <v>320.48455812702457</v>
      </c>
      <c r="BJ130" s="60">
        <f t="shared" si="92"/>
        <v>232.64090657223622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1.1368683772161603E-13</v>
      </c>
      <c r="BZ130" s="14">
        <f>BY130*VLOOKUP('Données projet'!$B$12,Paramètres!$A$1:$I$89,3,0)*VLOOKUP('Données projet'!$B$12,Paramètres!$A$1:$I$89,5,0)</f>
        <v>8.8675733422860506E-14</v>
      </c>
      <c r="CA130" s="14">
        <f t="shared" si="93"/>
        <v>1.3509285393066301E-12</v>
      </c>
      <c r="CB130" s="22">
        <f t="shared" si="64"/>
        <v>2.5073107750038623E-12</v>
      </c>
      <c r="CC130" s="60">
        <f t="shared" si="65"/>
        <v>284.39545450650547</v>
      </c>
      <c r="CD130" s="60">
        <f ca="1">AVERAGE(OFFSET($CC$3,0,0,'Données projet'!$E$12+1,1))-AVERAGE(OFFSET($H$3,0,0,'Données projet'!$E$12+1,1))</f>
        <v>310.59417800585902</v>
      </c>
      <c r="CE130" s="60">
        <f t="shared" si="94"/>
        <v>300.68406973087804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1.9895196601282805E-13</v>
      </c>
      <c r="CU130" s="18">
        <f>CT130*VLOOKUP('Données projet'!$B$13,Paramètres!$A$1:$I$89,3,0)*VLOOKUP('Données projet'!$B$13,Paramètres!$A$1:$I$89,5,0)</f>
        <v>1.3035332813160495E-13</v>
      </c>
      <c r="CV130" s="14">
        <f t="shared" si="95"/>
        <v>1.8987770485018903E-12</v>
      </c>
      <c r="CW130" s="22">
        <f t="shared" si="67"/>
        <v>3.5340687393033375E-12</v>
      </c>
      <c r="CX130" s="60">
        <f t="shared" si="68"/>
        <v>284.3954545065065</v>
      </c>
      <c r="CY130" s="60">
        <f ca="1">AVERAGE(OFFSET($CX$3,0,0,'Données projet'!$E$13+1,1))-AVERAGE(OFFSET($H$3,0,0,'Données projet'!$E$13+1,1))</f>
        <v>265.32756131561285</v>
      </c>
      <c r="CZ130" s="60">
        <f t="shared" si="96"/>
        <v>278.34390825661831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0" t="e">
        <f t="shared" si="71"/>
        <v>#N/A</v>
      </c>
      <c r="DT130" s="60" t="e">
        <f ca="1">AVERAGE(OFFSET($DS$3,0,0,'Données projet'!$E$14+1,1))-AVERAGE(OFFSET($H$3,0,0,'Données projet'!$E$14+1,1))</f>
        <v>#N/A</v>
      </c>
      <c r="DU130" s="60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0" t="e">
        <f t="shared" si="74"/>
        <v>#N/A</v>
      </c>
      <c r="EO130" s="60" t="e">
        <f ca="1">AVERAGE(OFFSET($EN$3,0,0,'Données projet'!$E$15+1,1))-AVERAGE(OFFSET($H$3,0,0,'Données projet'!$E$15+1,1))</f>
        <v>#N/A</v>
      </c>
      <c r="EP130" s="60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0" t="e">
        <f t="shared" si="77"/>
        <v>#N/A</v>
      </c>
      <c r="FJ130" s="60" t="e">
        <f ca="1">AVERAGE(OFFSET($FI$3,0,0,'Données projet'!$E$16+1,1))-AVERAGE(OFFSET($H$3,0,0,'Données projet'!$E$16+1,1))</f>
        <v>#N/A</v>
      </c>
      <c r="FK130" s="60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0" t="e">
        <f t="shared" si="80"/>
        <v>#N/A</v>
      </c>
      <c r="GE130" s="60" t="e">
        <f ca="1">AVERAGE(OFFSET($GD$3,0,0,'Données projet'!$E$17+1,1))-AVERAGE(OFFSET($H$3,0,0,'Données projet'!$E$17+1,1))</f>
        <v>#N/A</v>
      </c>
      <c r="GF130" s="60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67.562396683591729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0" t="e">
        <f t="shared" si="83"/>
        <v>#N/A</v>
      </c>
      <c r="GZ130" s="60" t="e">
        <f ca="1">AVERAGE(OFFSET($GY$3,0,0,'Données projet'!$E$18+1,1))-AVERAGE(OFFSET($H$3,0,0,'Données projet'!$E$18+1,1))</f>
        <v>#N/A</v>
      </c>
      <c r="HA130" s="60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4.5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16.5</v>
      </c>
      <c r="H131" s="68">
        <f t="shared" si="56"/>
        <v>190.66666666666666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3.2</v>
      </c>
      <c r="N131" s="14">
        <f>IF('Données projet'!$A$36&gt;35,N130+M131-V130,IF(A131&lt;'Données projet'!$A$36,$K$205^A131,IF(A131='Données projet'!$A$36,'Données projet'!$B$36,N130+M131-V130)))</f>
        <v>293.5999999999994</v>
      </c>
      <c r="O131" s="14">
        <f>N131*VLOOKUP('Données projet'!$B$9,Paramètres!$A$1:$I$89,3,0)*VLOOKUP('Données projet'!$B$9,Paramètres!$A$1:$I$89,5,0)</f>
        <v>283.96991999999943</v>
      </c>
      <c r="P131" s="14">
        <f t="shared" si="87"/>
        <v>67.805278435922148</v>
      </c>
      <c r="Q131" s="22">
        <f t="shared" ref="Q131:Q153" si="108">(O131+P131)*0.475*44/12</f>
        <v>612.67513727589676</v>
      </c>
      <c r="R131" s="60">
        <f t="shared" ref="R131:R194" si="109">Q131+(I131+J131)*44/12</f>
        <v>897.22564399794169</v>
      </c>
      <c r="S131" s="60">
        <f ca="1">AVERAGE(OFFSET($R$3,0,0,'Données projet'!$E$9+1,1))-AVERAGE(OFFSET($H$3,0,0,'Données projet'!$E$9+1,1))</f>
        <v>492.25568701818372</v>
      </c>
      <c r="T131" s="60">
        <f t="shared" si="88"/>
        <v>278.34390825661819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3.2</v>
      </c>
      <c r="AI131" s="14">
        <f>IF('Données projet'!$A$62&gt;35,AI130+AH131-AQ130,IF(A131&lt;'Données projet'!$A$62,$AF$205^A131,IF(A131='Données projet'!$A$62,'Données projet'!$B$62,AI130+AH131-AQ130)))</f>
        <v>293.5999999999994</v>
      </c>
      <c r="AJ131" s="14">
        <f>AI131*VLOOKUP('Données projet'!$B$10,Paramètres!$A$1:$I$89,3,0)*VLOOKUP('Données projet'!$B$10,Paramètres!$A$1:$I$89,5,0)</f>
        <v>316.03103999999934</v>
      </c>
      <c r="AK131" s="14">
        <f t="shared" si="89"/>
        <v>74.526935456174002</v>
      </c>
      <c r="AL131" s="22">
        <f t="shared" si="58"/>
        <v>680.22180725283522</v>
      </c>
      <c r="AM131" s="60">
        <f t="shared" si="59"/>
        <v>964.77231397488026</v>
      </c>
      <c r="AN131" s="60">
        <f ca="1">AVERAGE(OFFSET($AM$3,0,0,'Données projet'!$E$10+1,1))-AVERAGE(OFFSET($H$3,0,0,'Données projet'!$E$10+1,1))</f>
        <v>538.82527894410987</v>
      </c>
      <c r="AO131" s="60">
        <f t="shared" si="90"/>
        <v>303.03291289998936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-5.6843418860808015E-14</v>
      </c>
      <c r="BE131" s="14">
        <f>BD131*VLOOKUP('Données projet'!$B$11,Paramètres!$A$1:$I$89,3,0)*VLOOKUP('Données projet'!$B$11,Paramètres!$A$1:$I$89,5,0)</f>
        <v>-3.813056537183002E-14</v>
      </c>
      <c r="BF131" s="14" t="e">
        <f t="shared" si="91"/>
        <v>#NUM!</v>
      </c>
      <c r="BG131" s="22" t="e">
        <f t="shared" si="61"/>
        <v>#NUM!</v>
      </c>
      <c r="BH131" s="60" t="e">
        <f t="shared" si="62"/>
        <v>#NUM!</v>
      </c>
      <c r="BI131" s="60">
        <f ca="1">AVERAGE(OFFSET($BH$3,0,0,'Données projet'!$E$11+1,1))-AVERAGE(OFFSET($H$3,0,0,'Données projet'!$E$11+1,1))</f>
        <v>320.48455812702457</v>
      </c>
      <c r="BJ131" s="60">
        <f t="shared" si="92"/>
        <v>232.64090657223622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1.1368683772161603E-13</v>
      </c>
      <c r="BZ131" s="14">
        <f>BY131*VLOOKUP('Données projet'!$B$12,Paramètres!$A$1:$I$89,3,0)*VLOOKUP('Données projet'!$B$12,Paramètres!$A$1:$I$89,5,0)</f>
        <v>8.8675733422860506E-14</v>
      </c>
      <c r="CA131" s="14">
        <f t="shared" si="93"/>
        <v>1.3509285393066301E-12</v>
      </c>
      <c r="CB131" s="22">
        <f t="shared" si="64"/>
        <v>2.5073107750038623E-12</v>
      </c>
      <c r="CC131" s="60">
        <f t="shared" si="65"/>
        <v>284.55050672204749</v>
      </c>
      <c r="CD131" s="60">
        <f ca="1">AVERAGE(OFFSET($CC$3,0,0,'Données projet'!$E$12+1,1))-AVERAGE(OFFSET($H$3,0,0,'Données projet'!$E$12+1,1))</f>
        <v>310.59417800585902</v>
      </c>
      <c r="CE131" s="60">
        <f t="shared" si="94"/>
        <v>300.68406973087804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1.9895196601282805E-13</v>
      </c>
      <c r="CU131" s="18">
        <f>CT131*VLOOKUP('Données projet'!$B$13,Paramètres!$A$1:$I$89,3,0)*VLOOKUP('Données projet'!$B$13,Paramètres!$A$1:$I$89,5,0)</f>
        <v>1.3035332813160495E-13</v>
      </c>
      <c r="CV131" s="14">
        <f t="shared" si="95"/>
        <v>1.8987770485018903E-12</v>
      </c>
      <c r="CW131" s="22">
        <f t="shared" si="67"/>
        <v>3.5340687393033375E-12</v>
      </c>
      <c r="CX131" s="60">
        <f t="shared" si="68"/>
        <v>284.55050672204851</v>
      </c>
      <c r="CY131" s="60">
        <f ca="1">AVERAGE(OFFSET($CX$3,0,0,'Données projet'!$E$13+1,1))-AVERAGE(OFFSET($H$3,0,0,'Données projet'!$E$13+1,1))</f>
        <v>265.32756131561285</v>
      </c>
      <c r="CZ131" s="60">
        <f t="shared" si="96"/>
        <v>278.34390825661831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0" t="e">
        <f t="shared" si="71"/>
        <v>#N/A</v>
      </c>
      <c r="DT131" s="60" t="e">
        <f ca="1">AVERAGE(OFFSET($DS$3,0,0,'Données projet'!$E$14+1,1))-AVERAGE(OFFSET($H$3,0,0,'Données projet'!$E$14+1,1))</f>
        <v>#N/A</v>
      </c>
      <c r="DU131" s="60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0" t="e">
        <f t="shared" si="74"/>
        <v>#N/A</v>
      </c>
      <c r="EO131" s="60" t="e">
        <f ca="1">AVERAGE(OFFSET($EN$3,0,0,'Données projet'!$E$15+1,1))-AVERAGE(OFFSET($H$3,0,0,'Données projet'!$E$15+1,1))</f>
        <v>#N/A</v>
      </c>
      <c r="EP131" s="60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0" t="e">
        <f t="shared" si="77"/>
        <v>#N/A</v>
      </c>
      <c r="FJ131" s="60" t="e">
        <f ca="1">AVERAGE(OFFSET($FI$3,0,0,'Données projet'!$E$16+1,1))-AVERAGE(OFFSET($H$3,0,0,'Données projet'!$E$16+1,1))</f>
        <v>#N/A</v>
      </c>
      <c r="FK131" s="60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0" t="e">
        <f t="shared" si="80"/>
        <v>#N/A</v>
      </c>
      <c r="GE131" s="60" t="e">
        <f ca="1">AVERAGE(OFFSET($GD$3,0,0,'Données projet'!$E$17+1,1))-AVERAGE(OFFSET($H$3,0,0,'Données projet'!$E$17+1,1))</f>
        <v>#N/A</v>
      </c>
      <c r="GF131" s="60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67.604683651466814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0" t="e">
        <f t="shared" si="83"/>
        <v>#N/A</v>
      </c>
      <c r="GZ131" s="60" t="e">
        <f ca="1">AVERAGE(OFFSET($GY$3,0,0,'Données projet'!$E$18+1,1))-AVERAGE(OFFSET($H$3,0,0,'Données projet'!$E$18+1,1))</f>
        <v>#N/A</v>
      </c>
      <c r="HA131" s="60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4.5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16.5</v>
      </c>
      <c r="H132" s="68">
        <f t="shared" ref="H132:H195" si="110">(B132+E132+F132)*44/12+(C132+D132)*0.475*44/12</f>
        <v>190.66666666666666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3.2</v>
      </c>
      <c r="N132" s="14">
        <f>IF('Données projet'!$A$36&gt;35,N131+M132-V131,IF(A132&lt;'Données projet'!$A$36,$K$205^A132,IF(A132='Données projet'!$A$36,'Données projet'!$B$36,N131+M132-V131)))</f>
        <v>296.79999999999939</v>
      </c>
      <c r="O132" s="14">
        <f>N132*VLOOKUP('Données projet'!$B$9,Paramètres!$A$1:$I$89,3,0)*VLOOKUP('Données projet'!$B$9,Paramètres!$A$1:$I$89,5,0)</f>
        <v>287.06495999999942</v>
      </c>
      <c r="P132" s="14">
        <f t="shared" si="87"/>
        <v>68.457865822206202</v>
      </c>
      <c r="Q132" s="22">
        <f t="shared" si="108"/>
        <v>619.20225497367471</v>
      </c>
      <c r="R132" s="60">
        <f t="shared" si="109"/>
        <v>903.90512410196675</v>
      </c>
      <c r="S132" s="60">
        <f ca="1">AVERAGE(OFFSET($R$3,0,0,'Données projet'!$E$9+1,1))-AVERAGE(OFFSET($H$3,0,0,'Données projet'!$E$9+1,1))</f>
        <v>492.25568701818372</v>
      </c>
      <c r="T132" s="60">
        <f t="shared" si="88"/>
        <v>278.34390825661819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3.2</v>
      </c>
      <c r="AI132" s="14">
        <f>IF('Données projet'!$A$62&gt;35,AI131+AH132-AQ131,IF(A132&lt;'Données projet'!$A$62,$AF$205^A132,IF(A132='Données projet'!$A$62,'Données projet'!$B$62,AI131+AH132-AQ131)))</f>
        <v>296.79999999999939</v>
      </c>
      <c r="AJ132" s="14">
        <f>AI132*VLOOKUP('Données projet'!$B$10,Paramètres!$A$1:$I$89,3,0)*VLOOKUP('Données projet'!$B$10,Paramètres!$A$1:$I$89,5,0)</f>
        <v>319.47551999999928</v>
      </c>
      <c r="AK132" s="14">
        <f t="shared" si="89"/>
        <v>75.244214982768113</v>
      </c>
      <c r="AL132" s="22">
        <f t="shared" ref="AL132:AL153" si="112">(AJ132+AK132)*0.475*44/12</f>
        <v>687.47020509498645</v>
      </c>
      <c r="AM132" s="60">
        <f t="shared" ref="AM132:AM195" si="113">AL132+(AD132+AE132)*44/12</f>
        <v>972.17307422327849</v>
      </c>
      <c r="AN132" s="60">
        <f ca="1">AVERAGE(OFFSET($AM$3,0,0,'Données projet'!$E$10+1,1))-AVERAGE(OFFSET($H$3,0,0,'Données projet'!$E$10+1,1))</f>
        <v>538.82527894410987</v>
      </c>
      <c r="AO132" s="60">
        <f t="shared" si="90"/>
        <v>303.03291289998936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-5.6843418860808015E-14</v>
      </c>
      <c r="BE132" s="14">
        <f>BD132*VLOOKUP('Données projet'!$B$11,Paramètres!$A$1:$I$89,3,0)*VLOOKUP('Données projet'!$B$11,Paramètres!$A$1:$I$89,5,0)</f>
        <v>-3.813056537183002E-14</v>
      </c>
      <c r="BF132" s="14" t="e">
        <f t="shared" si="91"/>
        <v>#NUM!</v>
      </c>
      <c r="BG132" s="22" t="e">
        <f t="shared" ref="BG132:BG153" si="115">(BE132+BF132)*0.475*44/12</f>
        <v>#NUM!</v>
      </c>
      <c r="BH132" s="60" t="e">
        <f t="shared" ref="BH132:BH195" si="116">BG132+(AY132+AZ132)*44/12</f>
        <v>#NUM!</v>
      </c>
      <c r="BI132" s="60">
        <f ca="1">AVERAGE(OFFSET($BH$3,0,0,'Données projet'!$E$11+1,1))-AVERAGE(OFFSET($H$3,0,0,'Données projet'!$E$11+1,1))</f>
        <v>320.48455812702457</v>
      </c>
      <c r="BJ132" s="60">
        <f t="shared" si="92"/>
        <v>232.64090657223622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1.1368683772161603E-13</v>
      </c>
      <c r="BZ132" s="14">
        <f>BY132*VLOOKUP('Données projet'!$B$12,Paramètres!$A$1:$I$89,3,0)*VLOOKUP('Données projet'!$B$12,Paramètres!$A$1:$I$89,5,0)</f>
        <v>8.8675733422860506E-14</v>
      </c>
      <c r="CA132" s="14">
        <f t="shared" si="93"/>
        <v>1.3509285393066301E-12</v>
      </c>
      <c r="CB132" s="22">
        <f t="shared" ref="CB132:CB153" si="118">(BZ132+CA132)*0.475*44/12</f>
        <v>2.5073107750038623E-12</v>
      </c>
      <c r="CC132" s="60">
        <f t="shared" ref="CC132:CC195" si="119">CB132+(BT132+BU132)*44/12</f>
        <v>284.70286912829459</v>
      </c>
      <c r="CD132" s="60">
        <f ca="1">AVERAGE(OFFSET($CC$3,0,0,'Données projet'!$E$12+1,1))-AVERAGE(OFFSET($H$3,0,0,'Données projet'!$E$12+1,1))</f>
        <v>310.59417800585902</v>
      </c>
      <c r="CE132" s="60">
        <f t="shared" si="94"/>
        <v>300.68406973087804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1.9895196601282805E-13</v>
      </c>
      <c r="CU132" s="18">
        <f>CT132*VLOOKUP('Données projet'!$B$13,Paramètres!$A$1:$I$89,3,0)*VLOOKUP('Données projet'!$B$13,Paramètres!$A$1:$I$89,5,0)</f>
        <v>1.3035332813160495E-13</v>
      </c>
      <c r="CV132" s="14">
        <f t="shared" si="95"/>
        <v>1.8987770485018903E-12</v>
      </c>
      <c r="CW132" s="22">
        <f t="shared" ref="CW132:CW153" si="121">(CU132+CV132)*0.475*44/12</f>
        <v>3.5340687393033375E-12</v>
      </c>
      <c r="CX132" s="60">
        <f t="shared" ref="CX132:CX195" si="122">CW132+(CO132+CP132)*44/12</f>
        <v>284.70286912829562</v>
      </c>
      <c r="CY132" s="60">
        <f ca="1">AVERAGE(OFFSET($CX$3,0,0,'Données projet'!$E$13+1,1))-AVERAGE(OFFSET($H$3,0,0,'Données projet'!$E$13+1,1))</f>
        <v>265.32756131561285</v>
      </c>
      <c r="CZ132" s="60">
        <f t="shared" si="96"/>
        <v>278.34390825661831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0" t="e">
        <f t="shared" ref="DS132:DS195" si="125">DR132+(DJ132+DK132)*44/12</f>
        <v>#N/A</v>
      </c>
      <c r="DT132" s="60" t="e">
        <f ca="1">AVERAGE(OFFSET($DS$3,0,0,'Données projet'!$E$14+1,1))-AVERAGE(OFFSET($H$3,0,0,'Données projet'!$E$14+1,1))</f>
        <v>#N/A</v>
      </c>
      <c r="DU132" s="60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0" t="e">
        <f t="shared" ref="EN132:EN195" si="128">EM132+(EE132+EF132)*44/12</f>
        <v>#N/A</v>
      </c>
      <c r="EO132" s="60" t="e">
        <f ca="1">AVERAGE(OFFSET($EN$3,0,0,'Données projet'!$E$15+1,1))-AVERAGE(OFFSET($H$3,0,0,'Données projet'!$E$15+1,1))</f>
        <v>#N/A</v>
      </c>
      <c r="EP132" s="60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0" t="e">
        <f t="shared" ref="FI132:FI195" si="131">FH132+(EZ132+FA132)*44/12</f>
        <v>#N/A</v>
      </c>
      <c r="FJ132" s="60" t="e">
        <f ca="1">AVERAGE(OFFSET($FI$3,0,0,'Données projet'!$E$16+1,1))-AVERAGE(OFFSET($H$3,0,0,'Données projet'!$E$16+1,1))</f>
        <v>#N/A</v>
      </c>
      <c r="FK132" s="60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0" t="e">
        <f t="shared" ref="GD132:GD195" si="134">GC132+(FU132+FV132)*44/12</f>
        <v>#N/A</v>
      </c>
      <c r="GE132" s="60" t="e">
        <f ca="1">AVERAGE(OFFSET($GD$3,0,0,'Données projet'!$E$17+1,1))-AVERAGE(OFFSET($H$3,0,0,'Données projet'!$E$17+1,1))</f>
        <v>#N/A</v>
      </c>
      <c r="GF132" s="60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67.646237034988758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0" t="e">
        <f t="shared" ref="GY132:GY195" si="137">GX132+(GP132+GQ132)*44/12</f>
        <v>#N/A</v>
      </c>
      <c r="GZ132" s="60" t="e">
        <f ca="1">AVERAGE(OFFSET($GY$3,0,0,'Données projet'!$E$18+1,1))-AVERAGE(OFFSET($H$3,0,0,'Données projet'!$E$18+1,1))</f>
        <v>#N/A</v>
      </c>
      <c r="HA132" s="60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4.5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16.5</v>
      </c>
      <c r="H133" s="68">
        <f t="shared" si="110"/>
        <v>190.66666666666666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>
        <f>VLOOKUP(A133,'Données projet'!$A$35:$I$55,2,0)</f>
        <v>300</v>
      </c>
      <c r="L133" s="13">
        <f>VLOOKUP(A133,'Données projet'!$A$35:$I$55,9,0)</f>
        <v>3.2</v>
      </c>
      <c r="M133" s="13">
        <f t="array" ref="M133">INDEX(L:L,MIN(IF(ISNUMBER(L133:L329),ROW(L133:L329),"")))</f>
        <v>3.2</v>
      </c>
      <c r="N133" s="14">
        <f>IF('Données projet'!$A$36&gt;35,N132+M133-V132,IF(A133&lt;'Données projet'!$A$36,$K$205^A133,IF(A133='Données projet'!$A$36,'Données projet'!$B$36,N132+M133-V132)))</f>
        <v>299.99999999999937</v>
      </c>
      <c r="O133" s="14">
        <f>N133*VLOOKUP('Données projet'!$B$9,Paramètres!$A$1:$I$89,3,0)*VLOOKUP('Données projet'!$B$9,Paramètres!$A$1:$I$89,5,0)</f>
        <v>290.1599999999994</v>
      </c>
      <c r="P133" s="14">
        <f t="shared" ref="P133:P196" si="141">EXP(-1.0587+0.8836*LN(O133)+0.284)</f>
        <v>69.10963471703981</v>
      </c>
      <c r="Q133" s="22">
        <f t="shared" si="108"/>
        <v>625.72794713217661</v>
      </c>
      <c r="R133" s="60">
        <f t="shared" si="109"/>
        <v>910.58053551959881</v>
      </c>
      <c r="S133" s="60">
        <f ca="1">AVERAGE(OFFSET($R$3,0,0,'Données projet'!$E$9+1,1))-AVERAGE(OFFSET($H$3,0,0,'Données projet'!$E$9+1,1))</f>
        <v>492.25568701818372</v>
      </c>
      <c r="T133" s="60">
        <f t="shared" ref="T133:T196" si="142">$T$3</f>
        <v>278.34390825661819</v>
      </c>
      <c r="U133" s="16">
        <f>IF(ISNA(VLOOKUP(A133,'Données projet'!$A$35:$I$55,3,0)),0,VLOOKUP(A133,'Données projet'!$A$35:$I$55,3,0))</f>
        <v>11</v>
      </c>
      <c r="V133" s="16">
        <f>IF(ISNA(VLOOKUP(A133,'Données projet'!$A$35:$I$55,4,0)),0,VLOOKUP(A133,'Données projet'!$A$35:$I$55,4,0))</f>
        <v>31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>
        <f>VLOOKUP(A133,'Données projet'!$A$61:$I$81,2,0)</f>
        <v>300</v>
      </c>
      <c r="AG133" s="13">
        <f>VLOOKUP(A133,'Données projet'!$A$61:$I$81,9,0)</f>
        <v>3.2</v>
      </c>
      <c r="AH133" s="13">
        <f t="array" ref="AH133">INDEX(AG:AG,MIN(IF(ISNUMBER(AG133:AG329),ROW(AG133:AG329),"")))</f>
        <v>3.2</v>
      </c>
      <c r="AI133" s="14">
        <f>IF('Données projet'!$A$62&gt;35,AI132+AH133-AQ132,IF(A133&lt;'Données projet'!$A$62,$AF$205^A133,IF(A133='Données projet'!$A$62,'Données projet'!$B$62,AI132+AH133-AQ132)))</f>
        <v>299.99999999999937</v>
      </c>
      <c r="AJ133" s="14">
        <f>AI133*VLOOKUP('Données projet'!$B$10,Paramètres!$A$1:$I$89,3,0)*VLOOKUP('Données projet'!$B$10,Paramètres!$A$1:$I$89,5,0)</f>
        <v>322.91999999999928</v>
      </c>
      <c r="AK133" s="14">
        <f t="shared" ref="AK133:AK153" si="143">EXP(-1.0587+0.8836*LN(AJ133)+0.284)</f>
        <v>75.960594879408617</v>
      </c>
      <c r="AL133" s="22">
        <f t="shared" si="112"/>
        <v>694.71703608163534</v>
      </c>
      <c r="AM133" s="60">
        <f t="shared" si="113"/>
        <v>979.56962446905754</v>
      </c>
      <c r="AN133" s="60">
        <f ca="1">AVERAGE(OFFSET($AM$3,0,0,'Données projet'!$E$10+1,1))-AVERAGE(OFFSET($H$3,0,0,'Données projet'!$E$10+1,1))</f>
        <v>538.82527894410987</v>
      </c>
      <c r="AO133" s="60">
        <f t="shared" ref="AO133:AO196" si="144">$AO$3</f>
        <v>303.03291289998936</v>
      </c>
      <c r="AP133" s="16">
        <f>IF(ISNA(VLOOKUP(A133,'Données projet'!$A$61:$I$81,3,0)),0,VLOOKUP(A133,'Données projet'!$A$61:$I$81,3,0))</f>
        <v>11</v>
      </c>
      <c r="AQ133" s="16">
        <f>IF(ISNA(VLOOKUP(A133,'Données projet'!$A$61:$I$81,4,0)),0,VLOOKUP(A133,'Données projet'!$A$61:$I$81,4,0))</f>
        <v>31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-5.6843418860808015E-14</v>
      </c>
      <c r="BE133" s="14">
        <f>BD133*VLOOKUP('Données projet'!$B$11,Paramètres!$A$1:$I$89,3,0)*VLOOKUP('Données projet'!$B$11,Paramètres!$A$1:$I$89,5,0)</f>
        <v>-3.813056537183002E-14</v>
      </c>
      <c r="BF133" s="14" t="e">
        <f t="shared" ref="BF133:BF153" si="145">EXP(-1.0587+0.8836*LN(BE133)+0.284)</f>
        <v>#NUM!</v>
      </c>
      <c r="BG133" s="22" t="e">
        <f t="shared" si="115"/>
        <v>#NUM!</v>
      </c>
      <c r="BH133" s="60" t="e">
        <f t="shared" si="116"/>
        <v>#NUM!</v>
      </c>
      <c r="BI133" s="60">
        <f ca="1">AVERAGE(OFFSET($BH$3,0,0,'Données projet'!$E$11+1,1))-AVERAGE(OFFSET($H$3,0,0,'Données projet'!$E$11+1,1))</f>
        <v>320.48455812702457</v>
      </c>
      <c r="BJ133" s="60">
        <f t="shared" ref="BJ133:BJ196" si="146">$BJ$3</f>
        <v>232.64090657223622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1.1368683772161603E-13</v>
      </c>
      <c r="BZ133" s="14">
        <f>BY133*VLOOKUP('Données projet'!$B$12,Paramètres!$A$1:$I$89,3,0)*VLOOKUP('Données projet'!$B$12,Paramètres!$A$1:$I$89,5,0)</f>
        <v>8.8675733422860506E-14</v>
      </c>
      <c r="CA133" s="14">
        <f t="shared" ref="CA133:CA153" si="147">EXP(-1.0587+0.8836*LN(BZ133)+0.284)</f>
        <v>1.3509285393066301E-12</v>
      </c>
      <c r="CB133" s="22">
        <f t="shared" si="118"/>
        <v>2.5073107750038623E-12</v>
      </c>
      <c r="CC133" s="60">
        <f t="shared" si="119"/>
        <v>284.8525883874247</v>
      </c>
      <c r="CD133" s="60">
        <f ca="1">AVERAGE(OFFSET($CC$3,0,0,'Données projet'!$E$12+1,1))-AVERAGE(OFFSET($H$3,0,0,'Données projet'!$E$12+1,1))</f>
        <v>310.59417800585902</v>
      </c>
      <c r="CE133" s="60">
        <f t="shared" ref="CE133:CE196" si="148">$CE$3</f>
        <v>300.68406973087804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1.9895196601282805E-13</v>
      </c>
      <c r="CU133" s="18">
        <f>CT133*VLOOKUP('Données projet'!$B$13,Paramètres!$A$1:$I$89,3,0)*VLOOKUP('Données projet'!$B$13,Paramètres!$A$1:$I$89,5,0)</f>
        <v>1.3035332813160495E-13</v>
      </c>
      <c r="CV133" s="14">
        <f t="shared" ref="CV133:CV153" si="149">EXP(-1.0587+0.8836*LN(CU133)+0.284)</f>
        <v>1.8987770485018903E-12</v>
      </c>
      <c r="CW133" s="22">
        <f t="shared" si="121"/>
        <v>3.5340687393033375E-12</v>
      </c>
      <c r="CX133" s="60">
        <f t="shared" si="122"/>
        <v>284.85258838742573</v>
      </c>
      <c r="CY133" s="60">
        <f ca="1">AVERAGE(OFFSET($CX$3,0,0,'Données projet'!$E$13+1,1))-AVERAGE(OFFSET($H$3,0,0,'Données projet'!$E$13+1,1))</f>
        <v>265.32756131561285</v>
      </c>
      <c r="CZ133" s="60">
        <f t="shared" ref="CZ133:CZ196" si="150">$CZ$3</f>
        <v>278.34390825661831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0" t="e">
        <f t="shared" si="125"/>
        <v>#N/A</v>
      </c>
      <c r="DT133" s="60" t="e">
        <f ca="1">AVERAGE(OFFSET($DS$3,0,0,'Données projet'!$E$14+1,1))-AVERAGE(OFFSET($H$3,0,0,'Données projet'!$E$14+1,1))</f>
        <v>#N/A</v>
      </c>
      <c r="DU133" s="60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0" t="e">
        <f t="shared" si="128"/>
        <v>#N/A</v>
      </c>
      <c r="EO133" s="60" t="e">
        <f ca="1">AVERAGE(OFFSET($EN$3,0,0,'Données projet'!$E$15+1,1))-AVERAGE(OFFSET($H$3,0,0,'Données projet'!$E$15+1,1))</f>
        <v>#N/A</v>
      </c>
      <c r="EP133" s="60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0" t="e">
        <f t="shared" si="131"/>
        <v>#N/A</v>
      </c>
      <c r="FJ133" s="60" t="e">
        <f ca="1">AVERAGE(OFFSET($FI$3,0,0,'Données projet'!$E$16+1,1))-AVERAGE(OFFSET($H$3,0,0,'Données projet'!$E$16+1,1))</f>
        <v>#N/A</v>
      </c>
      <c r="FK133" s="60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0" t="e">
        <f t="shared" si="134"/>
        <v>#N/A</v>
      </c>
      <c r="GE133" s="60" t="e">
        <f ca="1">AVERAGE(OFFSET($GD$3,0,0,'Données projet'!$E$17+1,1))-AVERAGE(OFFSET($H$3,0,0,'Données projet'!$E$17+1,1))</f>
        <v>#N/A</v>
      </c>
      <c r="GF133" s="60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67.687069560206055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0" t="e">
        <f t="shared" si="137"/>
        <v>#N/A</v>
      </c>
      <c r="GZ133" s="60" t="e">
        <f ca="1">AVERAGE(OFFSET($GY$3,0,0,'Données projet'!$E$18+1,1))-AVERAGE(OFFSET($H$3,0,0,'Données projet'!$E$18+1,1))</f>
        <v>#N/A</v>
      </c>
      <c r="HA133" s="60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4.5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16.5</v>
      </c>
      <c r="H134" s="68">
        <f t="shared" si="110"/>
        <v>190.66666666666666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2.7</v>
      </c>
      <c r="N134" s="14">
        <f>IF('Données projet'!$A$36&gt;35,N133+M134-V133,IF(A134&lt;'Données projet'!$A$36,$K$205^A134,IF(A134='Données projet'!$A$36,'Données projet'!$B$36,N133+M134-V133)))</f>
        <v>271.69999999999936</v>
      </c>
      <c r="O134" s="14">
        <f>N134*VLOOKUP('Données projet'!$B$9,Paramètres!$A$1:$I$89,3,0)*VLOOKUP('Données projet'!$B$9,Paramètres!$A$1:$I$89,5,0)</f>
        <v>262.7882399999994</v>
      </c>
      <c r="P134" s="14">
        <f t="shared" si="141"/>
        <v>63.316348571334714</v>
      </c>
      <c r="Q134" s="22">
        <f t="shared" si="108"/>
        <v>567.96549176174028</v>
      </c>
      <c r="R134" s="60">
        <f t="shared" si="109"/>
        <v>852.96520211386883</v>
      </c>
      <c r="S134" s="60">
        <f ca="1">AVERAGE(OFFSET($R$3,0,0,'Données projet'!$E$9+1,1))-AVERAGE(OFFSET($H$3,0,0,'Données projet'!$E$9+1,1))</f>
        <v>492.25568701818372</v>
      </c>
      <c r="T134" s="60">
        <f t="shared" si="142"/>
        <v>278.34390825661819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2.7</v>
      </c>
      <c r="AI134" s="14">
        <f>IF('Données projet'!$A$62&gt;35,AI133+AH134-AQ133,IF(A134&lt;'Données projet'!$A$62,$AF$205^A134,IF(A134='Données projet'!$A$62,'Données projet'!$B$62,AI133+AH134-AQ133)))</f>
        <v>271.69999999999936</v>
      </c>
      <c r="AJ134" s="14">
        <f>AI134*VLOOKUP('Données projet'!$B$10,Paramètres!$A$1:$I$89,3,0)*VLOOKUP('Données projet'!$B$10,Paramètres!$A$1:$I$89,5,0)</f>
        <v>292.45787999999931</v>
      </c>
      <c r="AK134" s="14">
        <f t="shared" si="143"/>
        <v>69.59301004501954</v>
      </c>
      <c r="AL134" s="22">
        <f t="shared" si="112"/>
        <v>630.57196682840777</v>
      </c>
      <c r="AM134" s="60">
        <f t="shared" si="113"/>
        <v>915.5716771805362</v>
      </c>
      <c r="AN134" s="60">
        <f ca="1">AVERAGE(OFFSET($AM$3,0,0,'Données projet'!$E$10+1,1))-AVERAGE(OFFSET($H$3,0,0,'Données projet'!$E$10+1,1))</f>
        <v>538.82527894410987</v>
      </c>
      <c r="AO134" s="60">
        <f t="shared" si="144"/>
        <v>303.03291289998936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-5.6843418860808015E-14</v>
      </c>
      <c r="BE134" s="14">
        <f>BD134*VLOOKUP('Données projet'!$B$11,Paramètres!$A$1:$I$89,3,0)*VLOOKUP('Données projet'!$B$11,Paramètres!$A$1:$I$89,5,0)</f>
        <v>-3.813056537183002E-14</v>
      </c>
      <c r="BF134" s="14" t="e">
        <f t="shared" si="145"/>
        <v>#NUM!</v>
      </c>
      <c r="BG134" s="22" t="e">
        <f t="shared" si="115"/>
        <v>#NUM!</v>
      </c>
      <c r="BH134" s="60" t="e">
        <f t="shared" si="116"/>
        <v>#NUM!</v>
      </c>
      <c r="BI134" s="60">
        <f ca="1">AVERAGE(OFFSET($BH$3,0,0,'Données projet'!$E$11+1,1))-AVERAGE(OFFSET($H$3,0,0,'Données projet'!$E$11+1,1))</f>
        <v>320.48455812702457</v>
      </c>
      <c r="BJ134" s="60">
        <f t="shared" si="146"/>
        <v>232.64090657223622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1.1368683772161603E-13</v>
      </c>
      <c r="BZ134" s="14">
        <f>BY134*VLOOKUP('Données projet'!$B$12,Paramètres!$A$1:$I$89,3,0)*VLOOKUP('Données projet'!$B$12,Paramètres!$A$1:$I$89,5,0)</f>
        <v>8.8675733422860506E-14</v>
      </c>
      <c r="CA134" s="14">
        <f t="shared" si="147"/>
        <v>1.3509285393066301E-12</v>
      </c>
      <c r="CB134" s="22">
        <f t="shared" si="118"/>
        <v>2.5073107750038623E-12</v>
      </c>
      <c r="CC134" s="60">
        <f t="shared" si="119"/>
        <v>284.99971035213099</v>
      </c>
      <c r="CD134" s="60">
        <f ca="1">AVERAGE(OFFSET($CC$3,0,0,'Données projet'!$E$12+1,1))-AVERAGE(OFFSET($H$3,0,0,'Données projet'!$E$12+1,1))</f>
        <v>310.59417800585902</v>
      </c>
      <c r="CE134" s="60">
        <f t="shared" si="148"/>
        <v>300.68406973087804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1.9895196601282805E-13</v>
      </c>
      <c r="CU134" s="18">
        <f>CT134*VLOOKUP('Données projet'!$B$13,Paramètres!$A$1:$I$89,3,0)*VLOOKUP('Données projet'!$B$13,Paramètres!$A$1:$I$89,5,0)</f>
        <v>1.3035332813160495E-13</v>
      </c>
      <c r="CV134" s="14">
        <f t="shared" si="149"/>
        <v>1.8987770485018903E-12</v>
      </c>
      <c r="CW134" s="22">
        <f t="shared" si="121"/>
        <v>3.5340687393033375E-12</v>
      </c>
      <c r="CX134" s="60">
        <f t="shared" si="122"/>
        <v>284.99971035213201</v>
      </c>
      <c r="CY134" s="60">
        <f ca="1">AVERAGE(OFFSET($CX$3,0,0,'Données projet'!$E$13+1,1))-AVERAGE(OFFSET($H$3,0,0,'Données projet'!$E$13+1,1))</f>
        <v>265.32756131561285</v>
      </c>
      <c r="CZ134" s="60">
        <f t="shared" si="150"/>
        <v>278.34390825661831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0" t="e">
        <f t="shared" si="125"/>
        <v>#N/A</v>
      </c>
      <c r="DT134" s="60" t="e">
        <f ca="1">AVERAGE(OFFSET($DS$3,0,0,'Données projet'!$E$14+1,1))-AVERAGE(OFFSET($H$3,0,0,'Données projet'!$E$14+1,1))</f>
        <v>#N/A</v>
      </c>
      <c r="DU134" s="60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0" t="e">
        <f t="shared" si="128"/>
        <v>#N/A</v>
      </c>
      <c r="EO134" s="60" t="e">
        <f ca="1">AVERAGE(OFFSET($EN$3,0,0,'Données projet'!$E$15+1,1))-AVERAGE(OFFSET($H$3,0,0,'Données projet'!$E$15+1,1))</f>
        <v>#N/A</v>
      </c>
      <c r="EP134" s="60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0" t="e">
        <f t="shared" si="131"/>
        <v>#N/A</v>
      </c>
      <c r="FJ134" s="60" t="e">
        <f ca="1">AVERAGE(OFFSET($FI$3,0,0,'Données projet'!$E$16+1,1))-AVERAGE(OFFSET($H$3,0,0,'Données projet'!$E$16+1,1))</f>
        <v>#N/A</v>
      </c>
      <c r="FK134" s="60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0" t="e">
        <f t="shared" si="134"/>
        <v>#N/A</v>
      </c>
      <c r="GE134" s="60" t="e">
        <f ca="1">AVERAGE(OFFSET($GD$3,0,0,'Données projet'!$E$17+1,1))-AVERAGE(OFFSET($H$3,0,0,'Données projet'!$E$17+1,1))</f>
        <v>#N/A</v>
      </c>
      <c r="GF134" s="60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67.727193732398689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0" t="e">
        <f t="shared" si="137"/>
        <v>#N/A</v>
      </c>
      <c r="GZ134" s="60" t="e">
        <f ca="1">AVERAGE(OFFSET($GY$3,0,0,'Données projet'!$E$18+1,1))-AVERAGE(OFFSET($H$3,0,0,'Données projet'!$E$18+1,1))</f>
        <v>#N/A</v>
      </c>
      <c r="HA134" s="60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4.5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16.5</v>
      </c>
      <c r="H135" s="68">
        <f t="shared" si="110"/>
        <v>190.66666666666666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2.7</v>
      </c>
      <c r="N135" s="14">
        <f>IF('Données projet'!$A$36&gt;35,N134+M135-V134,IF(A135&lt;'Données projet'!$A$36,$K$205^A135,IF(A135='Données projet'!$A$36,'Données projet'!$B$36,N134+M135-V134)))</f>
        <v>274.39999999999935</v>
      </c>
      <c r="O135" s="14">
        <f>N135*VLOOKUP('Données projet'!$B$9,Paramètres!$A$1:$I$89,3,0)*VLOOKUP('Données projet'!$B$9,Paramètres!$A$1:$I$89,5,0)</f>
        <v>265.39967999999936</v>
      </c>
      <c r="P135" s="14">
        <f t="shared" si="141"/>
        <v>63.87199095821434</v>
      </c>
      <c r="Q135" s="22">
        <f t="shared" si="108"/>
        <v>573.48149358555554</v>
      </c>
      <c r="R135" s="60">
        <f t="shared" si="109"/>
        <v>858.62577366521805</v>
      </c>
      <c r="S135" s="60">
        <f ca="1">AVERAGE(OFFSET($R$3,0,0,'Données projet'!$E$9+1,1))-AVERAGE(OFFSET($H$3,0,0,'Données projet'!$E$9+1,1))</f>
        <v>492.25568701818372</v>
      </c>
      <c r="T135" s="60">
        <f t="shared" si="142"/>
        <v>278.34390825661819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2.7</v>
      </c>
      <c r="AI135" s="14">
        <f>IF('Données projet'!$A$62&gt;35,AI134+AH135-AQ134,IF(A135&lt;'Données projet'!$A$62,$AF$205^A135,IF(A135='Données projet'!$A$62,'Données projet'!$B$62,AI134+AH135-AQ134)))</f>
        <v>274.39999999999935</v>
      </c>
      <c r="AJ135" s="14">
        <f>AI135*VLOOKUP('Données projet'!$B$10,Paramètres!$A$1:$I$89,3,0)*VLOOKUP('Données projet'!$B$10,Paramètres!$A$1:$I$89,5,0)</f>
        <v>295.36415999999929</v>
      </c>
      <c r="AK135" s="14">
        <f t="shared" si="143"/>
        <v>70.203734243177976</v>
      </c>
      <c r="AL135" s="22">
        <f t="shared" si="112"/>
        <v>636.69741580686696</v>
      </c>
      <c r="AM135" s="60">
        <f t="shared" si="113"/>
        <v>921.84169588652958</v>
      </c>
      <c r="AN135" s="60">
        <f ca="1">AVERAGE(OFFSET($AM$3,0,0,'Données projet'!$E$10+1,1))-AVERAGE(OFFSET($H$3,0,0,'Données projet'!$E$10+1,1))</f>
        <v>538.82527894410987</v>
      </c>
      <c r="AO135" s="60">
        <f t="shared" si="144"/>
        <v>303.03291289998936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-5.6843418860808015E-14</v>
      </c>
      <c r="BE135" s="14">
        <f>BD135*VLOOKUP('Données projet'!$B$11,Paramètres!$A$1:$I$89,3,0)*VLOOKUP('Données projet'!$B$11,Paramètres!$A$1:$I$89,5,0)</f>
        <v>-3.813056537183002E-14</v>
      </c>
      <c r="BF135" s="14" t="e">
        <f t="shared" si="145"/>
        <v>#NUM!</v>
      </c>
      <c r="BG135" s="22" t="e">
        <f t="shared" si="115"/>
        <v>#NUM!</v>
      </c>
      <c r="BH135" s="60" t="e">
        <f t="shared" si="116"/>
        <v>#NUM!</v>
      </c>
      <c r="BI135" s="60">
        <f ca="1">AVERAGE(OFFSET($BH$3,0,0,'Données projet'!$E$11+1,1))-AVERAGE(OFFSET($H$3,0,0,'Données projet'!$E$11+1,1))</f>
        <v>320.48455812702457</v>
      </c>
      <c r="BJ135" s="60">
        <f t="shared" si="146"/>
        <v>232.64090657223622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1.1368683772161603E-13</v>
      </c>
      <c r="BZ135" s="14">
        <f>BY135*VLOOKUP('Données projet'!$B$12,Paramètres!$A$1:$I$89,3,0)*VLOOKUP('Données projet'!$B$12,Paramètres!$A$1:$I$89,5,0)</f>
        <v>8.8675733422860506E-14</v>
      </c>
      <c r="CA135" s="14">
        <f t="shared" si="147"/>
        <v>1.3509285393066301E-12</v>
      </c>
      <c r="CB135" s="22">
        <f t="shared" si="118"/>
        <v>2.5073107750038623E-12</v>
      </c>
      <c r="CC135" s="60">
        <f t="shared" si="119"/>
        <v>285.14428007966507</v>
      </c>
      <c r="CD135" s="60">
        <f ca="1">AVERAGE(OFFSET($CC$3,0,0,'Données projet'!$E$12+1,1))-AVERAGE(OFFSET($H$3,0,0,'Données projet'!$E$12+1,1))</f>
        <v>310.59417800585902</v>
      </c>
      <c r="CE135" s="60">
        <f t="shared" si="148"/>
        <v>300.68406973087804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1.9895196601282805E-13</v>
      </c>
      <c r="CU135" s="18">
        <f>CT135*VLOOKUP('Données projet'!$B$13,Paramètres!$A$1:$I$89,3,0)*VLOOKUP('Données projet'!$B$13,Paramètres!$A$1:$I$89,5,0)</f>
        <v>1.3035332813160495E-13</v>
      </c>
      <c r="CV135" s="14">
        <f t="shared" si="149"/>
        <v>1.8987770485018903E-12</v>
      </c>
      <c r="CW135" s="22">
        <f t="shared" si="121"/>
        <v>3.5340687393033375E-12</v>
      </c>
      <c r="CX135" s="60">
        <f t="shared" si="122"/>
        <v>285.14428007966609</v>
      </c>
      <c r="CY135" s="60">
        <f ca="1">AVERAGE(OFFSET($CX$3,0,0,'Données projet'!$E$13+1,1))-AVERAGE(OFFSET($H$3,0,0,'Données projet'!$E$13+1,1))</f>
        <v>265.32756131561285</v>
      </c>
      <c r="CZ135" s="60">
        <f t="shared" si="150"/>
        <v>278.34390825661831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0" t="e">
        <f t="shared" si="125"/>
        <v>#N/A</v>
      </c>
      <c r="DT135" s="60" t="e">
        <f ca="1">AVERAGE(OFFSET($DS$3,0,0,'Données projet'!$E$14+1,1))-AVERAGE(OFFSET($H$3,0,0,'Données projet'!$E$14+1,1))</f>
        <v>#N/A</v>
      </c>
      <c r="DU135" s="60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0" t="e">
        <f t="shared" si="128"/>
        <v>#N/A</v>
      </c>
      <c r="EO135" s="60" t="e">
        <f ca="1">AVERAGE(OFFSET($EN$3,0,0,'Données projet'!$E$15+1,1))-AVERAGE(OFFSET($H$3,0,0,'Données projet'!$E$15+1,1))</f>
        <v>#N/A</v>
      </c>
      <c r="EP135" s="60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0" t="e">
        <f t="shared" si="131"/>
        <v>#N/A</v>
      </c>
      <c r="FJ135" s="60" t="e">
        <f ca="1">AVERAGE(OFFSET($FI$3,0,0,'Données projet'!$E$16+1,1))-AVERAGE(OFFSET($H$3,0,0,'Données projet'!$E$16+1,1))</f>
        <v>#N/A</v>
      </c>
      <c r="FK135" s="60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0" t="e">
        <f t="shared" si="134"/>
        <v>#N/A</v>
      </c>
      <c r="GE135" s="60" t="e">
        <f ca="1">AVERAGE(OFFSET($GD$3,0,0,'Données projet'!$E$17+1,1))-AVERAGE(OFFSET($H$3,0,0,'Données projet'!$E$17+1,1))</f>
        <v>#N/A</v>
      </c>
      <c r="GF135" s="60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67.76662183990797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0" t="e">
        <f t="shared" si="137"/>
        <v>#N/A</v>
      </c>
      <c r="GZ135" s="60" t="e">
        <f ca="1">AVERAGE(OFFSET($GY$3,0,0,'Données projet'!$E$18+1,1))-AVERAGE(OFFSET($H$3,0,0,'Données projet'!$E$18+1,1))</f>
        <v>#N/A</v>
      </c>
      <c r="HA135" s="60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4.5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16.5</v>
      </c>
      <c r="H136" s="68">
        <f t="shared" si="110"/>
        <v>190.66666666666666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2.7</v>
      </c>
      <c r="N136" s="14">
        <f>IF('Données projet'!$A$36&gt;35,N135+M136-V135,IF(A136&lt;'Données projet'!$A$36,$K$205^A136,IF(A136='Données projet'!$A$36,'Données projet'!$B$36,N135+M136-V135)))</f>
        <v>277.09999999999934</v>
      </c>
      <c r="O136" s="14">
        <f>N136*VLOOKUP('Données projet'!$B$9,Paramètres!$A$1:$I$89,3,0)*VLOOKUP('Données projet'!$B$9,Paramètres!$A$1:$I$89,5,0)</f>
        <v>268.01111999999938</v>
      </c>
      <c r="P136" s="14">
        <f t="shared" si="141"/>
        <v>64.426997301716739</v>
      </c>
      <c r="Q136" s="22">
        <f t="shared" si="108"/>
        <v>578.99638763382234</v>
      </c>
      <c r="R136" s="60">
        <f t="shared" si="109"/>
        <v>864.28272947945584</v>
      </c>
      <c r="S136" s="60">
        <f ca="1">AVERAGE(OFFSET($R$3,0,0,'Données projet'!$E$9+1,1))-AVERAGE(OFFSET($H$3,0,0,'Données projet'!$E$9+1,1))</f>
        <v>492.25568701818372</v>
      </c>
      <c r="T136" s="60">
        <f t="shared" si="142"/>
        <v>278.34390825661819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2.7</v>
      </c>
      <c r="AI136" s="14">
        <f>IF('Données projet'!$A$62&gt;35,AI135+AH136-AQ135,IF(A136&lt;'Données projet'!$A$62,$AF$205^A136,IF(A136='Données projet'!$A$62,'Données projet'!$B$62,AI135+AH136-AQ135)))</f>
        <v>277.09999999999934</v>
      </c>
      <c r="AJ136" s="14">
        <f>AI136*VLOOKUP('Données projet'!$B$10,Paramètres!$A$1:$I$89,3,0)*VLOOKUP('Données projet'!$B$10,Paramètres!$A$1:$I$89,5,0)</f>
        <v>298.27043999999927</v>
      </c>
      <c r="AK136" s="14">
        <f t="shared" si="143"/>
        <v>70.813759345855843</v>
      </c>
      <c r="AL136" s="22">
        <f t="shared" si="112"/>
        <v>642.8216471940309</v>
      </c>
      <c r="AM136" s="60">
        <f t="shared" si="113"/>
        <v>928.10798903966429</v>
      </c>
      <c r="AN136" s="60">
        <f ca="1">AVERAGE(OFFSET($AM$3,0,0,'Données projet'!$E$10+1,1))-AVERAGE(OFFSET($H$3,0,0,'Données projet'!$E$10+1,1))</f>
        <v>538.82527894410987</v>
      </c>
      <c r="AO136" s="60">
        <f t="shared" si="144"/>
        <v>303.03291289998936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-5.6843418860808015E-14</v>
      </c>
      <c r="BE136" s="14">
        <f>BD136*VLOOKUP('Données projet'!$B$11,Paramètres!$A$1:$I$89,3,0)*VLOOKUP('Données projet'!$B$11,Paramètres!$A$1:$I$89,5,0)</f>
        <v>-3.813056537183002E-14</v>
      </c>
      <c r="BF136" s="14" t="e">
        <f t="shared" si="145"/>
        <v>#NUM!</v>
      </c>
      <c r="BG136" s="22" t="e">
        <f t="shared" si="115"/>
        <v>#NUM!</v>
      </c>
      <c r="BH136" s="60" t="e">
        <f t="shared" si="116"/>
        <v>#NUM!</v>
      </c>
      <c r="BI136" s="60">
        <f ca="1">AVERAGE(OFFSET($BH$3,0,0,'Données projet'!$E$11+1,1))-AVERAGE(OFFSET($H$3,0,0,'Données projet'!$E$11+1,1))</f>
        <v>320.48455812702457</v>
      </c>
      <c r="BJ136" s="60">
        <f t="shared" si="146"/>
        <v>232.64090657223622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1.1368683772161603E-13</v>
      </c>
      <c r="BZ136" s="14">
        <f>BY136*VLOOKUP('Données projet'!$B$12,Paramètres!$A$1:$I$89,3,0)*VLOOKUP('Données projet'!$B$12,Paramètres!$A$1:$I$89,5,0)</f>
        <v>8.8675733422860506E-14</v>
      </c>
      <c r="CA136" s="14">
        <f t="shared" si="147"/>
        <v>1.3509285393066301E-12</v>
      </c>
      <c r="CB136" s="22">
        <f t="shared" si="118"/>
        <v>2.5073107750038623E-12</v>
      </c>
      <c r="CC136" s="60">
        <f t="shared" si="119"/>
        <v>285.28634184563595</v>
      </c>
      <c r="CD136" s="60">
        <f ca="1">AVERAGE(OFFSET($CC$3,0,0,'Données projet'!$E$12+1,1))-AVERAGE(OFFSET($H$3,0,0,'Données projet'!$E$12+1,1))</f>
        <v>310.59417800585902</v>
      </c>
      <c r="CE136" s="60">
        <f t="shared" si="148"/>
        <v>300.68406973087804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1.9895196601282805E-13</v>
      </c>
      <c r="CU136" s="18">
        <f>CT136*VLOOKUP('Données projet'!$B$13,Paramètres!$A$1:$I$89,3,0)*VLOOKUP('Données projet'!$B$13,Paramètres!$A$1:$I$89,5,0)</f>
        <v>1.3035332813160495E-13</v>
      </c>
      <c r="CV136" s="14">
        <f t="shared" si="149"/>
        <v>1.8987770485018903E-12</v>
      </c>
      <c r="CW136" s="22">
        <f t="shared" si="121"/>
        <v>3.5340687393033375E-12</v>
      </c>
      <c r="CX136" s="60">
        <f t="shared" si="122"/>
        <v>285.28634184563697</v>
      </c>
      <c r="CY136" s="60">
        <f ca="1">AVERAGE(OFFSET($CX$3,0,0,'Données projet'!$E$13+1,1))-AVERAGE(OFFSET($H$3,0,0,'Données projet'!$E$13+1,1))</f>
        <v>265.32756131561285</v>
      </c>
      <c r="CZ136" s="60">
        <f t="shared" si="150"/>
        <v>278.34390825661831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0" t="e">
        <f t="shared" si="125"/>
        <v>#N/A</v>
      </c>
      <c r="DT136" s="60" t="e">
        <f ca="1">AVERAGE(OFFSET($DS$3,0,0,'Données projet'!$E$14+1,1))-AVERAGE(OFFSET($H$3,0,0,'Données projet'!$E$14+1,1))</f>
        <v>#N/A</v>
      </c>
      <c r="DU136" s="60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0" t="e">
        <f t="shared" si="128"/>
        <v>#N/A</v>
      </c>
      <c r="EO136" s="60" t="e">
        <f ca="1">AVERAGE(OFFSET($EN$3,0,0,'Données projet'!$E$15+1,1))-AVERAGE(OFFSET($H$3,0,0,'Données projet'!$E$15+1,1))</f>
        <v>#N/A</v>
      </c>
      <c r="EP136" s="60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0" t="e">
        <f t="shared" si="131"/>
        <v>#N/A</v>
      </c>
      <c r="FJ136" s="60" t="e">
        <f ca="1">AVERAGE(OFFSET($FI$3,0,0,'Données projet'!$E$16+1,1))-AVERAGE(OFFSET($H$3,0,0,'Données projet'!$E$16+1,1))</f>
        <v>#N/A</v>
      </c>
      <c r="FK136" s="60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0" t="e">
        <f t="shared" si="134"/>
        <v>#N/A</v>
      </c>
      <c r="GE136" s="60" t="e">
        <f ca="1">AVERAGE(OFFSET($GD$3,0,0,'Données projet'!$E$17+1,1))-AVERAGE(OFFSET($H$3,0,0,'Données projet'!$E$17+1,1))</f>
        <v>#N/A</v>
      </c>
      <c r="GF136" s="60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67.805365957900023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0" t="e">
        <f t="shared" si="137"/>
        <v>#N/A</v>
      </c>
      <c r="GZ136" s="60" t="e">
        <f ca="1">AVERAGE(OFFSET($GY$3,0,0,'Données projet'!$E$18+1,1))-AVERAGE(OFFSET($H$3,0,0,'Données projet'!$E$18+1,1))</f>
        <v>#N/A</v>
      </c>
      <c r="HA136" s="60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4.5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16.5</v>
      </c>
      <c r="H137" s="68">
        <f t="shared" si="110"/>
        <v>190.66666666666666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2.7</v>
      </c>
      <c r="N137" s="14">
        <f>IF('Données projet'!$A$36&gt;35,N136+M137-V136,IF(A137&lt;'Données projet'!$A$36,$K$205^A137,IF(A137='Données projet'!$A$36,'Données projet'!$B$36,N136+M137-V136)))</f>
        <v>279.79999999999933</v>
      </c>
      <c r="O137" s="14">
        <f>N137*VLOOKUP('Données projet'!$B$9,Paramètres!$A$1:$I$89,3,0)*VLOOKUP('Données projet'!$B$9,Paramètres!$A$1:$I$89,5,0)</f>
        <v>270.62255999999934</v>
      </c>
      <c r="P137" s="14">
        <f t="shared" si="141"/>
        <v>64.981374516987898</v>
      </c>
      <c r="Q137" s="22">
        <f t="shared" si="108"/>
        <v>584.51018595041944</v>
      </c>
      <c r="R137" s="60">
        <f t="shared" si="109"/>
        <v>869.93612510798664</v>
      </c>
      <c r="S137" s="60">
        <f ca="1">AVERAGE(OFFSET($R$3,0,0,'Données projet'!$E$9+1,1))-AVERAGE(OFFSET($H$3,0,0,'Données projet'!$E$9+1,1))</f>
        <v>492.25568701818372</v>
      </c>
      <c r="T137" s="60">
        <f t="shared" si="142"/>
        <v>278.34390825661819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2.7</v>
      </c>
      <c r="AI137" s="14">
        <f>IF('Données projet'!$A$62&gt;35,AI136+AH137-AQ136,IF(A137&lt;'Données projet'!$A$62,$AF$205^A137,IF(A137='Données projet'!$A$62,'Données projet'!$B$62,AI136+AH137-AQ136)))</f>
        <v>279.79999999999933</v>
      </c>
      <c r="AJ137" s="14">
        <f>AI137*VLOOKUP('Données projet'!$B$10,Paramètres!$A$1:$I$89,3,0)*VLOOKUP('Données projet'!$B$10,Paramètres!$A$1:$I$89,5,0)</f>
        <v>301.17671999999925</v>
      </c>
      <c r="AK137" s="14">
        <f t="shared" si="143"/>
        <v>71.423092953709514</v>
      </c>
      <c r="AL137" s="22">
        <f t="shared" si="112"/>
        <v>648.94467422770936</v>
      </c>
      <c r="AM137" s="60">
        <f t="shared" si="113"/>
        <v>934.37061338527656</v>
      </c>
      <c r="AN137" s="60">
        <f ca="1">AVERAGE(OFFSET($AM$3,0,0,'Données projet'!$E$10+1,1))-AVERAGE(OFFSET($H$3,0,0,'Données projet'!$E$10+1,1))</f>
        <v>538.82527894410987</v>
      </c>
      <c r="AO137" s="60">
        <f t="shared" si="144"/>
        <v>303.03291289998936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-5.6843418860808015E-14</v>
      </c>
      <c r="BE137" s="14">
        <f>BD137*VLOOKUP('Données projet'!$B$11,Paramètres!$A$1:$I$89,3,0)*VLOOKUP('Données projet'!$B$11,Paramètres!$A$1:$I$89,5,0)</f>
        <v>-3.813056537183002E-14</v>
      </c>
      <c r="BF137" s="14" t="e">
        <f t="shared" si="145"/>
        <v>#NUM!</v>
      </c>
      <c r="BG137" s="22" t="e">
        <f t="shared" si="115"/>
        <v>#NUM!</v>
      </c>
      <c r="BH137" s="60" t="e">
        <f t="shared" si="116"/>
        <v>#NUM!</v>
      </c>
      <c r="BI137" s="60">
        <f ca="1">AVERAGE(OFFSET($BH$3,0,0,'Données projet'!$E$11+1,1))-AVERAGE(OFFSET($H$3,0,0,'Données projet'!$E$11+1,1))</f>
        <v>320.48455812702457</v>
      </c>
      <c r="BJ137" s="60">
        <f t="shared" si="146"/>
        <v>232.64090657223622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1.1368683772161603E-13</v>
      </c>
      <c r="BZ137" s="14">
        <f>BY137*VLOOKUP('Données projet'!$B$12,Paramètres!$A$1:$I$89,3,0)*VLOOKUP('Données projet'!$B$12,Paramètres!$A$1:$I$89,5,0)</f>
        <v>8.8675733422860506E-14</v>
      </c>
      <c r="CA137" s="14">
        <f t="shared" si="147"/>
        <v>1.3509285393066301E-12</v>
      </c>
      <c r="CB137" s="22">
        <f t="shared" si="118"/>
        <v>2.5073107750038623E-12</v>
      </c>
      <c r="CC137" s="60">
        <f t="shared" si="119"/>
        <v>285.4259391575697</v>
      </c>
      <c r="CD137" s="60">
        <f ca="1">AVERAGE(OFFSET($CC$3,0,0,'Données projet'!$E$12+1,1))-AVERAGE(OFFSET($H$3,0,0,'Données projet'!$E$12+1,1))</f>
        <v>310.59417800585902</v>
      </c>
      <c r="CE137" s="60">
        <f t="shared" si="148"/>
        <v>300.68406973087804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1.9895196601282805E-13</v>
      </c>
      <c r="CU137" s="18">
        <f>CT137*VLOOKUP('Données projet'!$B$13,Paramètres!$A$1:$I$89,3,0)*VLOOKUP('Données projet'!$B$13,Paramètres!$A$1:$I$89,5,0)</f>
        <v>1.3035332813160495E-13</v>
      </c>
      <c r="CV137" s="14">
        <f t="shared" si="149"/>
        <v>1.8987770485018903E-12</v>
      </c>
      <c r="CW137" s="22">
        <f t="shared" si="121"/>
        <v>3.5340687393033375E-12</v>
      </c>
      <c r="CX137" s="60">
        <f t="shared" si="122"/>
        <v>285.42593915757072</v>
      </c>
      <c r="CY137" s="60">
        <f ca="1">AVERAGE(OFFSET($CX$3,0,0,'Données projet'!$E$13+1,1))-AVERAGE(OFFSET($H$3,0,0,'Données projet'!$E$13+1,1))</f>
        <v>265.32756131561285</v>
      </c>
      <c r="CZ137" s="60">
        <f t="shared" si="150"/>
        <v>278.34390825661831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0" t="e">
        <f t="shared" si="125"/>
        <v>#N/A</v>
      </c>
      <c r="DT137" s="60" t="e">
        <f ca="1">AVERAGE(OFFSET($DS$3,0,0,'Données projet'!$E$14+1,1))-AVERAGE(OFFSET($H$3,0,0,'Données projet'!$E$14+1,1))</f>
        <v>#N/A</v>
      </c>
      <c r="DU137" s="60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0" t="e">
        <f t="shared" si="128"/>
        <v>#N/A</v>
      </c>
      <c r="EO137" s="60" t="e">
        <f ca="1">AVERAGE(OFFSET($EN$3,0,0,'Données projet'!$E$15+1,1))-AVERAGE(OFFSET($H$3,0,0,'Données projet'!$E$15+1,1))</f>
        <v>#N/A</v>
      </c>
      <c r="EP137" s="60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0" t="e">
        <f t="shared" si="131"/>
        <v>#N/A</v>
      </c>
      <c r="FJ137" s="60" t="e">
        <f ca="1">AVERAGE(OFFSET($FI$3,0,0,'Données projet'!$E$16+1,1))-AVERAGE(OFFSET($H$3,0,0,'Données projet'!$E$16+1,1))</f>
        <v>#N/A</v>
      </c>
      <c r="FK137" s="60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0" t="e">
        <f t="shared" si="134"/>
        <v>#N/A</v>
      </c>
      <c r="GE137" s="60" t="e">
        <f ca="1">AVERAGE(OFFSET($GD$3,0,0,'Données projet'!$E$17+1,1))-AVERAGE(OFFSET($H$3,0,0,'Données projet'!$E$17+1,1))</f>
        <v>#N/A</v>
      </c>
      <c r="GF137" s="60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67.84343795206378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0" t="e">
        <f t="shared" si="137"/>
        <v>#N/A</v>
      </c>
      <c r="GZ137" s="60" t="e">
        <f ca="1">AVERAGE(OFFSET($GY$3,0,0,'Données projet'!$E$18+1,1))-AVERAGE(OFFSET($H$3,0,0,'Données projet'!$E$18+1,1))</f>
        <v>#N/A</v>
      </c>
      <c r="HA137" s="60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4.5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16.5</v>
      </c>
      <c r="H138" s="68">
        <f t="shared" si="110"/>
        <v>190.66666666666666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2.7</v>
      </c>
      <c r="N138" s="14">
        <f>IF('Données projet'!$A$36&gt;35,N137+M138-V137,IF(A138&lt;'Données projet'!$A$36,$K$205^A138,IF(A138='Données projet'!$A$36,'Données projet'!$B$36,N137+M138-V137)))</f>
        <v>282.49999999999932</v>
      </c>
      <c r="O138" s="14">
        <f>N138*VLOOKUP('Données projet'!$B$9,Paramètres!$A$1:$I$89,3,0)*VLOOKUP('Données projet'!$B$9,Paramètres!$A$1:$I$89,5,0)</f>
        <v>273.23399999999936</v>
      </c>
      <c r="P138" s="14">
        <f t="shared" si="141"/>
        <v>65.535129378020301</v>
      </c>
      <c r="Q138" s="22">
        <f t="shared" si="108"/>
        <v>590.0229003333842</v>
      </c>
      <c r="R138" s="60">
        <f t="shared" si="109"/>
        <v>875.58601510161589</v>
      </c>
      <c r="S138" s="60">
        <f ca="1">AVERAGE(OFFSET($R$3,0,0,'Données projet'!$E$9+1,1))-AVERAGE(OFFSET($H$3,0,0,'Données projet'!$E$9+1,1))</f>
        <v>492.25568701818372</v>
      </c>
      <c r="T138" s="60">
        <f t="shared" si="142"/>
        <v>278.34390825661819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2.7</v>
      </c>
      <c r="AI138" s="14">
        <f>IF('Données projet'!$A$62&gt;35,AI137+AH138-AQ137,IF(A138&lt;'Données projet'!$A$62,$AF$205^A138,IF(A138='Données projet'!$A$62,'Données projet'!$B$62,AI137+AH138-AQ137)))</f>
        <v>282.49999999999932</v>
      </c>
      <c r="AJ138" s="14">
        <f>AI138*VLOOKUP('Données projet'!$B$10,Paramètres!$A$1:$I$89,3,0)*VLOOKUP('Données projet'!$B$10,Paramètres!$A$1:$I$89,5,0)</f>
        <v>304.08299999999929</v>
      </c>
      <c r="AK138" s="14">
        <f t="shared" si="143"/>
        <v>72.031742512249494</v>
      </c>
      <c r="AL138" s="22">
        <f t="shared" si="112"/>
        <v>655.06650987549995</v>
      </c>
      <c r="AM138" s="60">
        <f t="shared" si="113"/>
        <v>940.62962464373163</v>
      </c>
      <c r="AN138" s="60">
        <f ca="1">AVERAGE(OFFSET($AM$3,0,0,'Données projet'!$E$10+1,1))-AVERAGE(OFFSET($H$3,0,0,'Données projet'!$E$10+1,1))</f>
        <v>538.82527894410987</v>
      </c>
      <c r="AO138" s="60">
        <f t="shared" si="144"/>
        <v>303.03291289998936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-5.6843418860808015E-14</v>
      </c>
      <c r="BE138" s="14">
        <f>BD138*VLOOKUP('Données projet'!$B$11,Paramètres!$A$1:$I$89,3,0)*VLOOKUP('Données projet'!$B$11,Paramètres!$A$1:$I$89,5,0)</f>
        <v>-3.813056537183002E-14</v>
      </c>
      <c r="BF138" s="14" t="e">
        <f t="shared" si="145"/>
        <v>#NUM!</v>
      </c>
      <c r="BG138" s="22" t="e">
        <f t="shared" si="115"/>
        <v>#NUM!</v>
      </c>
      <c r="BH138" s="60" t="e">
        <f t="shared" si="116"/>
        <v>#NUM!</v>
      </c>
      <c r="BI138" s="60">
        <f ca="1">AVERAGE(OFFSET($BH$3,0,0,'Données projet'!$E$11+1,1))-AVERAGE(OFFSET($H$3,0,0,'Données projet'!$E$11+1,1))</f>
        <v>320.48455812702457</v>
      </c>
      <c r="BJ138" s="60">
        <f t="shared" si="146"/>
        <v>232.64090657223622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1.1368683772161603E-13</v>
      </c>
      <c r="BZ138" s="14">
        <f>BY138*VLOOKUP('Données projet'!$B$12,Paramètres!$A$1:$I$89,3,0)*VLOOKUP('Données projet'!$B$12,Paramètres!$A$1:$I$89,5,0)</f>
        <v>8.8675733422860506E-14</v>
      </c>
      <c r="CA138" s="14">
        <f t="shared" si="147"/>
        <v>1.3509285393066301E-12</v>
      </c>
      <c r="CB138" s="22">
        <f t="shared" si="118"/>
        <v>2.5073107750038623E-12</v>
      </c>
      <c r="CC138" s="60">
        <f t="shared" si="119"/>
        <v>285.56311476823424</v>
      </c>
      <c r="CD138" s="60">
        <f ca="1">AVERAGE(OFFSET($CC$3,0,0,'Données projet'!$E$12+1,1))-AVERAGE(OFFSET($H$3,0,0,'Données projet'!$E$12+1,1))</f>
        <v>310.59417800585902</v>
      </c>
      <c r="CE138" s="60">
        <f t="shared" si="148"/>
        <v>300.68406973087804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1.9895196601282805E-13</v>
      </c>
      <c r="CU138" s="18">
        <f>CT138*VLOOKUP('Données projet'!$B$13,Paramètres!$A$1:$I$89,3,0)*VLOOKUP('Données projet'!$B$13,Paramètres!$A$1:$I$89,5,0)</f>
        <v>1.3035332813160495E-13</v>
      </c>
      <c r="CV138" s="14">
        <f t="shared" si="149"/>
        <v>1.8987770485018903E-12</v>
      </c>
      <c r="CW138" s="22">
        <f t="shared" si="121"/>
        <v>3.5340687393033375E-12</v>
      </c>
      <c r="CX138" s="60">
        <f t="shared" si="122"/>
        <v>285.56311476823527</v>
      </c>
      <c r="CY138" s="60">
        <f ca="1">AVERAGE(OFFSET($CX$3,0,0,'Données projet'!$E$13+1,1))-AVERAGE(OFFSET($H$3,0,0,'Données projet'!$E$13+1,1))</f>
        <v>265.32756131561285</v>
      </c>
      <c r="CZ138" s="60">
        <f t="shared" si="150"/>
        <v>278.34390825661831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0" t="e">
        <f t="shared" si="125"/>
        <v>#N/A</v>
      </c>
      <c r="DT138" s="60" t="e">
        <f ca="1">AVERAGE(OFFSET($DS$3,0,0,'Données projet'!$E$14+1,1))-AVERAGE(OFFSET($H$3,0,0,'Données projet'!$E$14+1,1))</f>
        <v>#N/A</v>
      </c>
      <c r="DU138" s="60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0" t="e">
        <f t="shared" si="128"/>
        <v>#N/A</v>
      </c>
      <c r="EO138" s="60" t="e">
        <f ca="1">AVERAGE(OFFSET($EN$3,0,0,'Données projet'!$E$15+1,1))-AVERAGE(OFFSET($H$3,0,0,'Données projet'!$E$15+1,1))</f>
        <v>#N/A</v>
      </c>
      <c r="EP138" s="60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0" t="e">
        <f t="shared" si="131"/>
        <v>#N/A</v>
      </c>
      <c r="FJ138" s="60" t="e">
        <f ca="1">AVERAGE(OFFSET($FI$3,0,0,'Données projet'!$E$16+1,1))-AVERAGE(OFFSET($H$3,0,0,'Données projet'!$E$16+1,1))</f>
        <v>#N/A</v>
      </c>
      <c r="FK138" s="60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0" t="e">
        <f t="shared" si="134"/>
        <v>#N/A</v>
      </c>
      <c r="GE138" s="60" t="e">
        <f ca="1">AVERAGE(OFFSET($GD$3,0,0,'Données projet'!$E$17+1,1))-AVERAGE(OFFSET($H$3,0,0,'Données projet'!$E$17+1,1))</f>
        <v>#N/A</v>
      </c>
      <c r="GF138" s="60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67.880849482245026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0" t="e">
        <f t="shared" si="137"/>
        <v>#N/A</v>
      </c>
      <c r="GZ138" s="60" t="e">
        <f ca="1">AVERAGE(OFFSET($GY$3,0,0,'Données projet'!$E$18+1,1))-AVERAGE(OFFSET($H$3,0,0,'Données projet'!$E$18+1,1))</f>
        <v>#N/A</v>
      </c>
      <c r="HA138" s="60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4.5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16.5</v>
      </c>
      <c r="H139" s="68">
        <f t="shared" si="110"/>
        <v>190.66666666666666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2.7</v>
      </c>
      <c r="N139" s="14">
        <f>IF('Données projet'!$A$36&gt;35,N138+M139-V138,IF(A139&lt;'Données projet'!$A$36,$K$205^A139,IF(A139='Données projet'!$A$36,'Données projet'!$B$36,N138+M139-V138)))</f>
        <v>285.19999999999931</v>
      </c>
      <c r="O139" s="14">
        <f>N139*VLOOKUP('Données projet'!$B$9,Paramètres!$A$1:$I$89,3,0)*VLOOKUP('Données projet'!$B$9,Paramètres!$A$1:$I$89,5,0)</f>
        <v>275.84543999999931</v>
      </c>
      <c r="P139" s="14">
        <f t="shared" si="141"/>
        <v>66.088268521855113</v>
      </c>
      <c r="Q139" s="22">
        <f t="shared" si="108"/>
        <v>595.53454234222977</v>
      </c>
      <c r="R139" s="60">
        <f t="shared" si="109"/>
        <v>881.23245303095973</v>
      </c>
      <c r="S139" s="60">
        <f ca="1">AVERAGE(OFFSET($R$3,0,0,'Données projet'!$E$9+1,1))-AVERAGE(OFFSET($H$3,0,0,'Données projet'!$E$9+1,1))</f>
        <v>492.25568701818372</v>
      </c>
      <c r="T139" s="60">
        <f t="shared" si="142"/>
        <v>278.34390825661819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2.7</v>
      </c>
      <c r="AI139" s="14">
        <f>IF('Données projet'!$A$62&gt;35,AI138+AH139-AQ138,IF(A139&lt;'Données projet'!$A$62,$AF$205^A139,IF(A139='Données projet'!$A$62,'Données projet'!$B$62,AI138+AH139-AQ138)))</f>
        <v>285.19999999999931</v>
      </c>
      <c r="AJ139" s="14">
        <f>AI139*VLOOKUP('Données projet'!$B$10,Paramètres!$A$1:$I$89,3,0)*VLOOKUP('Données projet'!$B$10,Paramètres!$A$1:$I$89,5,0)</f>
        <v>306.98927999999921</v>
      </c>
      <c r="AK139" s="14">
        <f t="shared" si="143"/>
        <v>72.639715316458506</v>
      </c>
      <c r="AL139" s="22">
        <f t="shared" si="112"/>
        <v>661.18716684283038</v>
      </c>
      <c r="AM139" s="60">
        <f t="shared" si="113"/>
        <v>946.88507753156046</v>
      </c>
      <c r="AN139" s="60">
        <f ca="1">AVERAGE(OFFSET($AM$3,0,0,'Données projet'!$E$10+1,1))-AVERAGE(OFFSET($H$3,0,0,'Données projet'!$E$10+1,1))</f>
        <v>538.82527894410987</v>
      </c>
      <c r="AO139" s="60">
        <f t="shared" si="144"/>
        <v>303.03291289998936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-5.6843418860808015E-14</v>
      </c>
      <c r="BE139" s="14">
        <f>BD139*VLOOKUP('Données projet'!$B$11,Paramètres!$A$1:$I$89,3,0)*VLOOKUP('Données projet'!$B$11,Paramètres!$A$1:$I$89,5,0)</f>
        <v>-3.813056537183002E-14</v>
      </c>
      <c r="BF139" s="14" t="e">
        <f t="shared" si="145"/>
        <v>#NUM!</v>
      </c>
      <c r="BG139" s="22" t="e">
        <f t="shared" si="115"/>
        <v>#NUM!</v>
      </c>
      <c r="BH139" s="60" t="e">
        <f t="shared" si="116"/>
        <v>#NUM!</v>
      </c>
      <c r="BI139" s="60">
        <f ca="1">AVERAGE(OFFSET($BH$3,0,0,'Données projet'!$E$11+1,1))-AVERAGE(OFFSET($H$3,0,0,'Données projet'!$E$11+1,1))</f>
        <v>320.48455812702457</v>
      </c>
      <c r="BJ139" s="60">
        <f t="shared" si="146"/>
        <v>232.64090657223622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1.1368683772161603E-13</v>
      </c>
      <c r="BZ139" s="14">
        <f>BY139*VLOOKUP('Données projet'!$B$12,Paramètres!$A$1:$I$89,3,0)*VLOOKUP('Données projet'!$B$12,Paramètres!$A$1:$I$89,5,0)</f>
        <v>8.8675733422860506E-14</v>
      </c>
      <c r="CA139" s="14">
        <f t="shared" si="147"/>
        <v>1.3509285393066301E-12</v>
      </c>
      <c r="CB139" s="22">
        <f t="shared" si="118"/>
        <v>2.5073107750038623E-12</v>
      </c>
      <c r="CC139" s="60">
        <f t="shared" si="119"/>
        <v>285.69791068873252</v>
      </c>
      <c r="CD139" s="60">
        <f ca="1">AVERAGE(OFFSET($CC$3,0,0,'Données projet'!$E$12+1,1))-AVERAGE(OFFSET($H$3,0,0,'Données projet'!$E$12+1,1))</f>
        <v>310.59417800585902</v>
      </c>
      <c r="CE139" s="60">
        <f t="shared" si="148"/>
        <v>300.68406973087804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1.9895196601282805E-13</v>
      </c>
      <c r="CU139" s="18">
        <f>CT139*VLOOKUP('Données projet'!$B$13,Paramètres!$A$1:$I$89,3,0)*VLOOKUP('Données projet'!$B$13,Paramètres!$A$1:$I$89,5,0)</f>
        <v>1.3035332813160495E-13</v>
      </c>
      <c r="CV139" s="14">
        <f t="shared" si="149"/>
        <v>1.8987770485018903E-12</v>
      </c>
      <c r="CW139" s="22">
        <f t="shared" si="121"/>
        <v>3.5340687393033375E-12</v>
      </c>
      <c r="CX139" s="60">
        <f t="shared" si="122"/>
        <v>285.69791068873354</v>
      </c>
      <c r="CY139" s="60">
        <f ca="1">AVERAGE(OFFSET($CX$3,0,0,'Données projet'!$E$13+1,1))-AVERAGE(OFFSET($H$3,0,0,'Données projet'!$E$13+1,1))</f>
        <v>265.32756131561285</v>
      </c>
      <c r="CZ139" s="60">
        <f t="shared" si="150"/>
        <v>278.34390825661831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0" t="e">
        <f t="shared" si="125"/>
        <v>#N/A</v>
      </c>
      <c r="DT139" s="60" t="e">
        <f ca="1">AVERAGE(OFFSET($DS$3,0,0,'Données projet'!$E$14+1,1))-AVERAGE(OFFSET($H$3,0,0,'Données projet'!$E$14+1,1))</f>
        <v>#N/A</v>
      </c>
      <c r="DU139" s="60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0" t="e">
        <f t="shared" si="128"/>
        <v>#N/A</v>
      </c>
      <c r="EO139" s="60" t="e">
        <f ca="1">AVERAGE(OFFSET($EN$3,0,0,'Données projet'!$E$15+1,1))-AVERAGE(OFFSET($H$3,0,0,'Données projet'!$E$15+1,1))</f>
        <v>#N/A</v>
      </c>
      <c r="EP139" s="60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0" t="e">
        <f t="shared" si="131"/>
        <v>#N/A</v>
      </c>
      <c r="FJ139" s="60" t="e">
        <f ca="1">AVERAGE(OFFSET($FI$3,0,0,'Données projet'!$E$16+1,1))-AVERAGE(OFFSET($H$3,0,0,'Données projet'!$E$16+1,1))</f>
        <v>#N/A</v>
      </c>
      <c r="FK139" s="60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0" t="e">
        <f t="shared" si="134"/>
        <v>#N/A</v>
      </c>
      <c r="GE139" s="60" t="e">
        <f ca="1">AVERAGE(OFFSET($GD$3,0,0,'Données projet'!$E$17+1,1))-AVERAGE(OFFSET($H$3,0,0,'Données projet'!$E$17+1,1))</f>
        <v>#N/A</v>
      </c>
      <c r="GF139" s="60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67.917612006017279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0" t="e">
        <f t="shared" si="137"/>
        <v>#N/A</v>
      </c>
      <c r="GZ139" s="60" t="e">
        <f ca="1">AVERAGE(OFFSET($GY$3,0,0,'Données projet'!$E$18+1,1))-AVERAGE(OFFSET($H$3,0,0,'Données projet'!$E$18+1,1))</f>
        <v>#N/A</v>
      </c>
      <c r="HA139" s="60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4.5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16.5</v>
      </c>
      <c r="H140" s="68">
        <f t="shared" si="110"/>
        <v>190.66666666666666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2.7</v>
      </c>
      <c r="N140" s="14">
        <f>IF('Données projet'!$A$36&gt;35,N139+M140-V139,IF(A140&lt;'Données projet'!$A$36,$K$205^A140,IF(A140='Données projet'!$A$36,'Données projet'!$B$36,N139+M140-V139)))</f>
        <v>287.8999999999993</v>
      </c>
      <c r="O140" s="14">
        <f>N140*VLOOKUP('Données projet'!$B$9,Paramètres!$A$1:$I$89,3,0)*VLOOKUP('Données projet'!$B$9,Paramètres!$A$1:$I$89,5,0)</f>
        <v>278.45687999999933</v>
      </c>
      <c r="P140" s="14">
        <f t="shared" si="141"/>
        <v>66.640798452620999</v>
      </c>
      <c r="Q140" s="22">
        <f t="shared" si="108"/>
        <v>601.04512330498039</v>
      </c>
      <c r="R140" s="60">
        <f t="shared" si="109"/>
        <v>886.87549150634652</v>
      </c>
      <c r="S140" s="60">
        <f ca="1">AVERAGE(OFFSET($R$3,0,0,'Données projet'!$E$9+1,1))-AVERAGE(OFFSET($H$3,0,0,'Données projet'!$E$9+1,1))</f>
        <v>492.25568701818372</v>
      </c>
      <c r="T140" s="60">
        <f t="shared" si="142"/>
        <v>278.34390825661819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2.7</v>
      </c>
      <c r="AI140" s="14">
        <f>IF('Données projet'!$A$62&gt;35,AI139+AH140-AQ139,IF(A140&lt;'Données projet'!$A$62,$AF$205^A140,IF(A140='Données projet'!$A$62,'Données projet'!$B$62,AI139+AH140-AQ139)))</f>
        <v>287.8999999999993</v>
      </c>
      <c r="AJ140" s="14">
        <f>AI140*VLOOKUP('Données projet'!$B$10,Paramètres!$A$1:$I$89,3,0)*VLOOKUP('Données projet'!$B$10,Paramètres!$A$1:$I$89,5,0)</f>
        <v>309.89555999999925</v>
      </c>
      <c r="AK140" s="14">
        <f t="shared" si="143"/>
        <v>73.247018515231034</v>
      </c>
      <c r="AL140" s="22">
        <f t="shared" si="112"/>
        <v>667.30665758069279</v>
      </c>
      <c r="AM140" s="60">
        <f t="shared" si="113"/>
        <v>953.13702578205891</v>
      </c>
      <c r="AN140" s="60">
        <f ca="1">AVERAGE(OFFSET($AM$3,0,0,'Données projet'!$E$10+1,1))-AVERAGE(OFFSET($H$3,0,0,'Données projet'!$E$10+1,1))</f>
        <v>538.82527894410987</v>
      </c>
      <c r="AO140" s="60">
        <f t="shared" si="144"/>
        <v>303.03291289998936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-5.6843418860808015E-14</v>
      </c>
      <c r="BE140" s="14">
        <f>BD140*VLOOKUP('Données projet'!$B$11,Paramètres!$A$1:$I$89,3,0)*VLOOKUP('Données projet'!$B$11,Paramètres!$A$1:$I$89,5,0)</f>
        <v>-3.813056537183002E-14</v>
      </c>
      <c r="BF140" s="14" t="e">
        <f t="shared" si="145"/>
        <v>#NUM!</v>
      </c>
      <c r="BG140" s="22" t="e">
        <f t="shared" si="115"/>
        <v>#NUM!</v>
      </c>
      <c r="BH140" s="60" t="e">
        <f t="shared" si="116"/>
        <v>#NUM!</v>
      </c>
      <c r="BI140" s="60">
        <f ca="1">AVERAGE(OFFSET($BH$3,0,0,'Données projet'!$E$11+1,1))-AVERAGE(OFFSET($H$3,0,0,'Données projet'!$E$11+1,1))</f>
        <v>320.48455812702457</v>
      </c>
      <c r="BJ140" s="60">
        <f t="shared" si="146"/>
        <v>232.64090657223622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1.1368683772161603E-13</v>
      </c>
      <c r="BZ140" s="14">
        <f>BY140*VLOOKUP('Données projet'!$B$12,Paramètres!$A$1:$I$89,3,0)*VLOOKUP('Données projet'!$B$12,Paramètres!$A$1:$I$89,5,0)</f>
        <v>8.8675733422860506E-14</v>
      </c>
      <c r="CA140" s="14">
        <f t="shared" si="147"/>
        <v>1.3509285393066301E-12</v>
      </c>
      <c r="CB140" s="22">
        <f t="shared" si="118"/>
        <v>2.5073107750038623E-12</v>
      </c>
      <c r="CC140" s="60">
        <f t="shared" si="119"/>
        <v>285.83036820136863</v>
      </c>
      <c r="CD140" s="60">
        <f ca="1">AVERAGE(OFFSET($CC$3,0,0,'Données projet'!$E$12+1,1))-AVERAGE(OFFSET($H$3,0,0,'Données projet'!$E$12+1,1))</f>
        <v>310.59417800585902</v>
      </c>
      <c r="CE140" s="60">
        <f t="shared" si="148"/>
        <v>300.68406973087804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1.9895196601282805E-13</v>
      </c>
      <c r="CU140" s="18">
        <f>CT140*VLOOKUP('Données projet'!$B$13,Paramètres!$A$1:$I$89,3,0)*VLOOKUP('Données projet'!$B$13,Paramètres!$A$1:$I$89,5,0)</f>
        <v>1.3035332813160495E-13</v>
      </c>
      <c r="CV140" s="14">
        <f t="shared" si="149"/>
        <v>1.8987770485018903E-12</v>
      </c>
      <c r="CW140" s="22">
        <f t="shared" si="121"/>
        <v>3.5340687393033375E-12</v>
      </c>
      <c r="CX140" s="60">
        <f t="shared" si="122"/>
        <v>285.83036820136965</v>
      </c>
      <c r="CY140" s="60">
        <f ca="1">AVERAGE(OFFSET($CX$3,0,0,'Données projet'!$E$13+1,1))-AVERAGE(OFFSET($H$3,0,0,'Données projet'!$E$13+1,1))</f>
        <v>265.32756131561285</v>
      </c>
      <c r="CZ140" s="60">
        <f t="shared" si="150"/>
        <v>278.34390825661831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0" t="e">
        <f t="shared" si="125"/>
        <v>#N/A</v>
      </c>
      <c r="DT140" s="60" t="e">
        <f ca="1">AVERAGE(OFFSET($DS$3,0,0,'Données projet'!$E$14+1,1))-AVERAGE(OFFSET($H$3,0,0,'Données projet'!$E$14+1,1))</f>
        <v>#N/A</v>
      </c>
      <c r="DU140" s="60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0" t="e">
        <f t="shared" si="128"/>
        <v>#N/A</v>
      </c>
      <c r="EO140" s="60" t="e">
        <f ca="1">AVERAGE(OFFSET($EN$3,0,0,'Données projet'!$E$15+1,1))-AVERAGE(OFFSET($H$3,0,0,'Données projet'!$E$15+1,1))</f>
        <v>#N/A</v>
      </c>
      <c r="EP140" s="60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0" t="e">
        <f t="shared" si="131"/>
        <v>#N/A</v>
      </c>
      <c r="FJ140" s="60" t="e">
        <f ca="1">AVERAGE(OFFSET($FI$3,0,0,'Données projet'!$E$16+1,1))-AVERAGE(OFFSET($H$3,0,0,'Données projet'!$E$16+1,1))</f>
        <v>#N/A</v>
      </c>
      <c r="FK140" s="60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0" t="e">
        <f t="shared" si="134"/>
        <v>#N/A</v>
      </c>
      <c r="GE140" s="60" t="e">
        <f ca="1">AVERAGE(OFFSET($GD$3,0,0,'Données projet'!$E$17+1,1))-AVERAGE(OFFSET($H$3,0,0,'Données projet'!$E$17+1,1))</f>
        <v>#N/A</v>
      </c>
      <c r="GF140" s="60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67.953736782190759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0" t="e">
        <f t="shared" si="137"/>
        <v>#N/A</v>
      </c>
      <c r="GZ140" s="60" t="e">
        <f ca="1">AVERAGE(OFFSET($GY$3,0,0,'Données projet'!$E$18+1,1))-AVERAGE(OFFSET($H$3,0,0,'Données projet'!$E$18+1,1))</f>
        <v>#N/A</v>
      </c>
      <c r="HA140" s="60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4.5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16.5</v>
      </c>
      <c r="H141" s="68">
        <f t="shared" si="110"/>
        <v>190.66666666666666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2.7</v>
      </c>
      <c r="N141" s="14">
        <f>IF('Données projet'!$A$36&gt;35,N140+M141-V140,IF(A141&lt;'Données projet'!$A$36,$K$205^A141,IF(A141='Données projet'!$A$36,'Données projet'!$B$36,N140+M141-V140)))</f>
        <v>290.59999999999928</v>
      </c>
      <c r="O141" s="14">
        <f>N141*VLOOKUP('Données projet'!$B$9,Paramètres!$A$1:$I$89,3,0)*VLOOKUP('Données projet'!$B$9,Paramètres!$A$1:$I$89,5,0)</f>
        <v>281.06831999999929</v>
      </c>
      <c r="P141" s="14">
        <f t="shared" si="141"/>
        <v>67.192725545416536</v>
      </c>
      <c r="Q141" s="22">
        <f t="shared" si="108"/>
        <v>606.55465432493247</v>
      </c>
      <c r="R141" s="60">
        <f t="shared" si="109"/>
        <v>892.51518219722107</v>
      </c>
      <c r="S141" s="60">
        <f ca="1">AVERAGE(OFFSET($R$3,0,0,'Données projet'!$E$9+1,1))-AVERAGE(OFFSET($H$3,0,0,'Données projet'!$E$9+1,1))</f>
        <v>492.25568701818372</v>
      </c>
      <c r="T141" s="60">
        <f t="shared" si="142"/>
        <v>278.34390825661819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2.7</v>
      </c>
      <c r="AI141" s="14">
        <f>IF('Données projet'!$A$62&gt;35,AI140+AH141-AQ140,IF(A141&lt;'Données projet'!$A$62,$AF$205^A141,IF(A141='Données projet'!$A$62,'Données projet'!$B$62,AI140+AH141-AQ140)))</f>
        <v>290.59999999999928</v>
      </c>
      <c r="AJ141" s="14">
        <f>AI141*VLOOKUP('Données projet'!$B$10,Paramètres!$A$1:$I$89,3,0)*VLOOKUP('Données projet'!$B$10,Paramètres!$A$1:$I$89,5,0)</f>
        <v>312.80183999999923</v>
      </c>
      <c r="AK141" s="14">
        <f t="shared" si="143"/>
        <v>73.853659115640255</v>
      </c>
      <c r="AL141" s="22">
        <f t="shared" si="112"/>
        <v>673.42499429307202</v>
      </c>
      <c r="AM141" s="60">
        <f t="shared" si="113"/>
        <v>959.38552216536073</v>
      </c>
      <c r="AN141" s="60">
        <f ca="1">AVERAGE(OFFSET($AM$3,0,0,'Données projet'!$E$10+1,1))-AVERAGE(OFFSET($H$3,0,0,'Données projet'!$E$10+1,1))</f>
        <v>538.82527894410987</v>
      </c>
      <c r="AO141" s="60">
        <f t="shared" si="144"/>
        <v>303.03291289998936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-5.6843418860808015E-14</v>
      </c>
      <c r="BE141" s="14">
        <f>BD141*VLOOKUP('Données projet'!$B$11,Paramètres!$A$1:$I$89,3,0)*VLOOKUP('Données projet'!$B$11,Paramètres!$A$1:$I$89,5,0)</f>
        <v>-3.813056537183002E-14</v>
      </c>
      <c r="BF141" s="14" t="e">
        <f t="shared" si="145"/>
        <v>#NUM!</v>
      </c>
      <c r="BG141" s="22" t="e">
        <f t="shared" si="115"/>
        <v>#NUM!</v>
      </c>
      <c r="BH141" s="60" t="e">
        <f t="shared" si="116"/>
        <v>#NUM!</v>
      </c>
      <c r="BI141" s="60">
        <f ca="1">AVERAGE(OFFSET($BH$3,0,0,'Données projet'!$E$11+1,1))-AVERAGE(OFFSET($H$3,0,0,'Données projet'!$E$11+1,1))</f>
        <v>320.48455812702457</v>
      </c>
      <c r="BJ141" s="60">
        <f t="shared" si="146"/>
        <v>232.64090657223622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1.1368683772161603E-13</v>
      </c>
      <c r="BZ141" s="14">
        <f>BY141*VLOOKUP('Données projet'!$B$12,Paramètres!$A$1:$I$89,3,0)*VLOOKUP('Données projet'!$B$12,Paramètres!$A$1:$I$89,5,0)</f>
        <v>8.8675733422860506E-14</v>
      </c>
      <c r="CA141" s="14">
        <f t="shared" si="147"/>
        <v>1.3509285393066301E-12</v>
      </c>
      <c r="CB141" s="22">
        <f t="shared" si="118"/>
        <v>2.5073107750038623E-12</v>
      </c>
      <c r="CC141" s="60">
        <f t="shared" si="119"/>
        <v>285.96052787229115</v>
      </c>
      <c r="CD141" s="60">
        <f ca="1">AVERAGE(OFFSET($CC$3,0,0,'Données projet'!$E$12+1,1))-AVERAGE(OFFSET($H$3,0,0,'Données projet'!$E$12+1,1))</f>
        <v>310.59417800585902</v>
      </c>
      <c r="CE141" s="60">
        <f t="shared" si="148"/>
        <v>300.68406973087804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1.9895196601282805E-13</v>
      </c>
      <c r="CU141" s="18">
        <f>CT141*VLOOKUP('Données projet'!$B$13,Paramètres!$A$1:$I$89,3,0)*VLOOKUP('Données projet'!$B$13,Paramètres!$A$1:$I$89,5,0)</f>
        <v>1.3035332813160495E-13</v>
      </c>
      <c r="CV141" s="14">
        <f t="shared" si="149"/>
        <v>1.8987770485018903E-12</v>
      </c>
      <c r="CW141" s="22">
        <f t="shared" si="121"/>
        <v>3.5340687393033375E-12</v>
      </c>
      <c r="CX141" s="60">
        <f t="shared" si="122"/>
        <v>285.96052787229218</v>
      </c>
      <c r="CY141" s="60">
        <f ca="1">AVERAGE(OFFSET($CX$3,0,0,'Données projet'!$E$13+1,1))-AVERAGE(OFFSET($H$3,0,0,'Données projet'!$E$13+1,1))</f>
        <v>265.32756131561285</v>
      </c>
      <c r="CZ141" s="60">
        <f t="shared" si="150"/>
        <v>278.34390825661831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0" t="e">
        <f t="shared" si="125"/>
        <v>#N/A</v>
      </c>
      <c r="DT141" s="60" t="e">
        <f ca="1">AVERAGE(OFFSET($DS$3,0,0,'Données projet'!$E$14+1,1))-AVERAGE(OFFSET($H$3,0,0,'Données projet'!$E$14+1,1))</f>
        <v>#N/A</v>
      </c>
      <c r="DU141" s="60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0" t="e">
        <f t="shared" si="128"/>
        <v>#N/A</v>
      </c>
      <c r="EO141" s="60" t="e">
        <f ca="1">AVERAGE(OFFSET($EN$3,0,0,'Données projet'!$E$15+1,1))-AVERAGE(OFFSET($H$3,0,0,'Données projet'!$E$15+1,1))</f>
        <v>#N/A</v>
      </c>
      <c r="EP141" s="60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0" t="e">
        <f t="shared" si="131"/>
        <v>#N/A</v>
      </c>
      <c r="FJ141" s="60" t="e">
        <f ca="1">AVERAGE(OFFSET($FI$3,0,0,'Données projet'!$E$16+1,1))-AVERAGE(OFFSET($H$3,0,0,'Données projet'!$E$16+1,1))</f>
        <v>#N/A</v>
      </c>
      <c r="FK141" s="60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0" t="e">
        <f t="shared" si="134"/>
        <v>#N/A</v>
      </c>
      <c r="GE141" s="60" t="e">
        <f ca="1">AVERAGE(OFFSET($GD$3,0,0,'Données projet'!$E$17+1,1))-AVERAGE(OFFSET($H$3,0,0,'Données projet'!$E$17+1,1))</f>
        <v>#N/A</v>
      </c>
      <c r="GF141" s="60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67.989234874260546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0" t="e">
        <f t="shared" si="137"/>
        <v>#N/A</v>
      </c>
      <c r="GZ141" s="60" t="e">
        <f ca="1">AVERAGE(OFFSET($GY$3,0,0,'Données projet'!$E$18+1,1))-AVERAGE(OFFSET($H$3,0,0,'Données projet'!$E$18+1,1))</f>
        <v>#N/A</v>
      </c>
      <c r="HA141" s="60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4.5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16.5</v>
      </c>
      <c r="H142" s="68">
        <f t="shared" si="110"/>
        <v>190.66666666666666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2.7</v>
      </c>
      <c r="N142" s="14">
        <f>IF('Données projet'!$A$36&gt;35,N141+M142-V141,IF(A142&lt;'Données projet'!$A$36,$K$205^A142,IF(A142='Données projet'!$A$36,'Données projet'!$B$36,N141+M142-V141)))</f>
        <v>293.29999999999927</v>
      </c>
      <c r="O142" s="14">
        <f>N142*VLOOKUP('Données projet'!$B$9,Paramètres!$A$1:$I$89,3,0)*VLOOKUP('Données projet'!$B$9,Paramètres!$A$1:$I$89,5,0)</f>
        <v>283.67975999999931</v>
      </c>
      <c r="P142" s="14">
        <f t="shared" si="141"/>
        <v>67.74405605004435</v>
      </c>
      <c r="Q142" s="22">
        <f t="shared" si="108"/>
        <v>612.06314628715938</v>
      </c>
      <c r="R142" s="60">
        <f t="shared" si="109"/>
        <v>898.15157585107363</v>
      </c>
      <c r="S142" s="60">
        <f ca="1">AVERAGE(OFFSET($R$3,0,0,'Données projet'!$E$9+1,1))-AVERAGE(OFFSET($H$3,0,0,'Données projet'!$E$9+1,1))</f>
        <v>492.25568701818372</v>
      </c>
      <c r="T142" s="60">
        <f t="shared" si="142"/>
        <v>278.34390825661819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2.7</v>
      </c>
      <c r="AI142" s="14">
        <f>IF('Données projet'!$A$62&gt;35,AI141+AH142-AQ141,IF(A142&lt;'Données projet'!$A$62,$AF$205^A142,IF(A142='Données projet'!$A$62,'Données projet'!$B$62,AI141+AH142-AQ141)))</f>
        <v>293.29999999999927</v>
      </c>
      <c r="AJ142" s="14">
        <f>AI142*VLOOKUP('Données projet'!$B$10,Paramètres!$A$1:$I$89,3,0)*VLOOKUP('Données projet'!$B$10,Paramètres!$A$1:$I$89,5,0)</f>
        <v>315.70811999999916</v>
      </c>
      <c r="AK142" s="14">
        <f t="shared" si="143"/>
        <v>74.459643987042966</v>
      </c>
      <c r="AL142" s="22">
        <f t="shared" si="112"/>
        <v>679.54218894409837</v>
      </c>
      <c r="AM142" s="60">
        <f t="shared" si="113"/>
        <v>965.6306185080125</v>
      </c>
      <c r="AN142" s="60">
        <f ca="1">AVERAGE(OFFSET($AM$3,0,0,'Données projet'!$E$10+1,1))-AVERAGE(OFFSET($H$3,0,0,'Données projet'!$E$10+1,1))</f>
        <v>538.82527894410987</v>
      </c>
      <c r="AO142" s="60">
        <f t="shared" si="144"/>
        <v>303.03291289998936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-5.6843418860808015E-14</v>
      </c>
      <c r="BE142" s="14">
        <f>BD142*VLOOKUP('Données projet'!$B$11,Paramètres!$A$1:$I$89,3,0)*VLOOKUP('Données projet'!$B$11,Paramètres!$A$1:$I$89,5,0)</f>
        <v>-3.813056537183002E-14</v>
      </c>
      <c r="BF142" s="14" t="e">
        <f t="shared" si="145"/>
        <v>#NUM!</v>
      </c>
      <c r="BG142" s="22" t="e">
        <f t="shared" si="115"/>
        <v>#NUM!</v>
      </c>
      <c r="BH142" s="60" t="e">
        <f t="shared" si="116"/>
        <v>#NUM!</v>
      </c>
      <c r="BI142" s="60">
        <f ca="1">AVERAGE(OFFSET($BH$3,0,0,'Données projet'!$E$11+1,1))-AVERAGE(OFFSET($H$3,0,0,'Données projet'!$E$11+1,1))</f>
        <v>320.48455812702457</v>
      </c>
      <c r="BJ142" s="60">
        <f t="shared" si="146"/>
        <v>232.64090657223622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1.1368683772161603E-13</v>
      </c>
      <c r="BZ142" s="14">
        <f>BY142*VLOOKUP('Données projet'!$B$12,Paramètres!$A$1:$I$89,3,0)*VLOOKUP('Données projet'!$B$12,Paramètres!$A$1:$I$89,5,0)</f>
        <v>8.8675733422860506E-14</v>
      </c>
      <c r="CA142" s="14">
        <f t="shared" si="147"/>
        <v>1.3509285393066301E-12</v>
      </c>
      <c r="CB142" s="22">
        <f t="shared" si="118"/>
        <v>2.5073107750038623E-12</v>
      </c>
      <c r="CC142" s="60">
        <f t="shared" si="119"/>
        <v>286.08842956391669</v>
      </c>
      <c r="CD142" s="60">
        <f ca="1">AVERAGE(OFFSET($CC$3,0,0,'Données projet'!$E$12+1,1))-AVERAGE(OFFSET($H$3,0,0,'Données projet'!$E$12+1,1))</f>
        <v>310.59417800585902</v>
      </c>
      <c r="CE142" s="60">
        <f t="shared" si="148"/>
        <v>300.68406973087804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1.9895196601282805E-13</v>
      </c>
      <c r="CU142" s="18">
        <f>CT142*VLOOKUP('Données projet'!$B$13,Paramètres!$A$1:$I$89,3,0)*VLOOKUP('Données projet'!$B$13,Paramètres!$A$1:$I$89,5,0)</f>
        <v>1.3035332813160495E-13</v>
      </c>
      <c r="CV142" s="14">
        <f t="shared" si="149"/>
        <v>1.8987770485018903E-12</v>
      </c>
      <c r="CW142" s="22">
        <f t="shared" si="121"/>
        <v>3.5340687393033375E-12</v>
      </c>
      <c r="CX142" s="60">
        <f t="shared" si="122"/>
        <v>286.08842956391771</v>
      </c>
      <c r="CY142" s="60">
        <f ca="1">AVERAGE(OFFSET($CX$3,0,0,'Données projet'!$E$13+1,1))-AVERAGE(OFFSET($H$3,0,0,'Données projet'!$E$13+1,1))</f>
        <v>265.32756131561285</v>
      </c>
      <c r="CZ142" s="60">
        <f t="shared" si="150"/>
        <v>278.34390825661831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0" t="e">
        <f t="shared" si="125"/>
        <v>#N/A</v>
      </c>
      <c r="DT142" s="60" t="e">
        <f ca="1">AVERAGE(OFFSET($DS$3,0,0,'Données projet'!$E$14+1,1))-AVERAGE(OFFSET($H$3,0,0,'Données projet'!$E$14+1,1))</f>
        <v>#N/A</v>
      </c>
      <c r="DU142" s="60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0" t="e">
        <f t="shared" si="128"/>
        <v>#N/A</v>
      </c>
      <c r="EO142" s="60" t="e">
        <f ca="1">AVERAGE(OFFSET($EN$3,0,0,'Données projet'!$E$15+1,1))-AVERAGE(OFFSET($H$3,0,0,'Données projet'!$E$15+1,1))</f>
        <v>#N/A</v>
      </c>
      <c r="EP142" s="60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0" t="e">
        <f t="shared" si="131"/>
        <v>#N/A</v>
      </c>
      <c r="FJ142" s="60" t="e">
        <f ca="1">AVERAGE(OFFSET($FI$3,0,0,'Données projet'!$E$16+1,1))-AVERAGE(OFFSET($H$3,0,0,'Données projet'!$E$16+1,1))</f>
        <v>#N/A</v>
      </c>
      <c r="FK142" s="60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0" t="e">
        <f t="shared" si="134"/>
        <v>#N/A</v>
      </c>
      <c r="GE142" s="60" t="e">
        <f ca="1">AVERAGE(OFFSET($GD$3,0,0,'Données projet'!$E$17+1,1))-AVERAGE(OFFSET($H$3,0,0,'Données projet'!$E$17+1,1))</f>
        <v>#N/A</v>
      </c>
      <c r="GF142" s="60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68.024117153794776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0" t="e">
        <f t="shared" si="137"/>
        <v>#N/A</v>
      </c>
      <c r="GZ142" s="60" t="e">
        <f ca="1">AVERAGE(OFFSET($GY$3,0,0,'Données projet'!$E$18+1,1))-AVERAGE(OFFSET($H$3,0,0,'Données projet'!$E$18+1,1))</f>
        <v>#N/A</v>
      </c>
      <c r="HA142" s="60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4.5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16.5</v>
      </c>
      <c r="H143" s="68">
        <f t="shared" si="110"/>
        <v>190.66666666666666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>
        <f>VLOOKUP(A143,'Données projet'!$A$35:$I$55,2,0)</f>
        <v>296</v>
      </c>
      <c r="L143" s="13">
        <f>VLOOKUP(A143,'Données projet'!$A$35:$I$55,9,0)</f>
        <v>2.7</v>
      </c>
      <c r="M143" s="13">
        <f t="array" ref="M143">INDEX(L:L,MIN(IF(ISNUMBER(L143:L339),ROW(L143:L339),"")))</f>
        <v>2.7</v>
      </c>
      <c r="N143" s="14">
        <f>IF('Données projet'!$A$36&gt;35,N142+M143-V142,IF(A143&lt;'Données projet'!$A$36,$K$205^A143,IF(A143='Données projet'!$A$36,'Données projet'!$B$36,N142+M143-V142)))</f>
        <v>295.99999999999926</v>
      </c>
      <c r="O143" s="14">
        <f>N143*VLOOKUP('Données projet'!$B$9,Paramètres!$A$1:$I$89,3,0)*VLOOKUP('Données projet'!$B$9,Paramètres!$A$1:$I$89,5,0)</f>
        <v>286.29119999999926</v>
      </c>
      <c r="P143" s="14">
        <f t="shared" si="141"/>
        <v>68.294796094604223</v>
      </c>
      <c r="Q143" s="22">
        <f t="shared" si="108"/>
        <v>617.57060986476779</v>
      </c>
      <c r="R143" s="60">
        <f t="shared" si="109"/>
        <v>903.78472231190312</v>
      </c>
      <c r="S143" s="60">
        <f ca="1">AVERAGE(OFFSET($R$3,0,0,'Données projet'!$E$9+1,1))-AVERAGE(OFFSET($H$3,0,0,'Données projet'!$E$9+1,1))</f>
        <v>492.25568701818372</v>
      </c>
      <c r="T143" s="60">
        <f t="shared" si="142"/>
        <v>278.34390825661819</v>
      </c>
      <c r="U143" s="16">
        <f>IF(ISNA(VLOOKUP(A143,'Données projet'!$A$35:$I$55,3,0)),0,VLOOKUP(A143,'Données projet'!$A$35:$I$55,3,0))</f>
        <v>12</v>
      </c>
      <c r="V143" s="16">
        <f>IF(ISNA(VLOOKUP(A143,'Données projet'!$A$35:$I$55,4,0)),0,VLOOKUP(A143,'Données projet'!$A$35:$I$55,4,0))</f>
        <v>27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>
        <f>VLOOKUP(A143,'Données projet'!$A$61:$I$81,2,0)</f>
        <v>296</v>
      </c>
      <c r="AG143" s="13">
        <f>VLOOKUP(A143,'Données projet'!$A$61:$I$81,9,0)</f>
        <v>2.7</v>
      </c>
      <c r="AH143" s="13">
        <f t="array" ref="AH143">INDEX(AG:AG,MIN(IF(ISNUMBER(AG143:AG339),ROW(AG143:AG339),"")))</f>
        <v>2.7</v>
      </c>
      <c r="AI143" s="14">
        <f>IF('Données projet'!$A$62&gt;35,AI142+AH143-AQ142,IF(A143&lt;'Données projet'!$A$62,$AF$205^A143,IF(A143='Données projet'!$A$62,'Données projet'!$B$62,AI142+AH143-AQ142)))</f>
        <v>295.99999999999926</v>
      </c>
      <c r="AJ143" s="14">
        <f>AI143*VLOOKUP('Données projet'!$B$10,Paramètres!$A$1:$I$89,3,0)*VLOOKUP('Données projet'!$B$10,Paramètres!$A$1:$I$89,5,0)</f>
        <v>318.61439999999919</v>
      </c>
      <c r="AK143" s="14">
        <f t="shared" si="143"/>
        <v>75.064979865028292</v>
      </c>
      <c r="AL143" s="22">
        <f t="shared" si="112"/>
        <v>685.65825326492302</v>
      </c>
      <c r="AM143" s="60">
        <f t="shared" si="113"/>
        <v>971.87236571205835</v>
      </c>
      <c r="AN143" s="60">
        <f ca="1">AVERAGE(OFFSET($AM$3,0,0,'Données projet'!$E$10+1,1))-AVERAGE(OFFSET($H$3,0,0,'Données projet'!$E$10+1,1))</f>
        <v>538.82527894410987</v>
      </c>
      <c r="AO143" s="60">
        <f t="shared" si="144"/>
        <v>303.03291289998936</v>
      </c>
      <c r="AP143" s="16">
        <f>IF(ISNA(VLOOKUP(A143,'Données projet'!$A$61:$I$81,3,0)),0,VLOOKUP(A143,'Données projet'!$A$61:$I$81,3,0))</f>
        <v>12</v>
      </c>
      <c r="AQ143" s="16">
        <f>IF(ISNA(VLOOKUP(A143,'Données projet'!$A$61:$I$81,4,0)),0,VLOOKUP(A143,'Données projet'!$A$61:$I$81,4,0))</f>
        <v>27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-5.6843418860808015E-14</v>
      </c>
      <c r="BE143" s="14">
        <f>BD143*VLOOKUP('Données projet'!$B$11,Paramètres!$A$1:$I$89,3,0)*VLOOKUP('Données projet'!$B$11,Paramètres!$A$1:$I$89,5,0)</f>
        <v>-3.813056537183002E-14</v>
      </c>
      <c r="BF143" s="14" t="e">
        <f t="shared" si="145"/>
        <v>#NUM!</v>
      </c>
      <c r="BG143" s="22" t="e">
        <f t="shared" si="115"/>
        <v>#NUM!</v>
      </c>
      <c r="BH143" s="60" t="e">
        <f t="shared" si="116"/>
        <v>#NUM!</v>
      </c>
      <c r="BI143" s="60">
        <f ca="1">AVERAGE(OFFSET($BH$3,0,0,'Données projet'!$E$11+1,1))-AVERAGE(OFFSET($H$3,0,0,'Données projet'!$E$11+1,1))</f>
        <v>320.48455812702457</v>
      </c>
      <c r="BJ143" s="60">
        <f t="shared" si="146"/>
        <v>232.64090657223622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1.1368683772161603E-13</v>
      </c>
      <c r="BZ143" s="14">
        <f>BY143*VLOOKUP('Données projet'!$B$12,Paramètres!$A$1:$I$89,3,0)*VLOOKUP('Données projet'!$B$12,Paramètres!$A$1:$I$89,5,0)</f>
        <v>8.8675733422860506E-14</v>
      </c>
      <c r="CA143" s="14">
        <f t="shared" si="147"/>
        <v>1.3509285393066301E-12</v>
      </c>
      <c r="CB143" s="22">
        <f t="shared" si="118"/>
        <v>2.5073107750038623E-12</v>
      </c>
      <c r="CC143" s="60">
        <f t="shared" si="119"/>
        <v>286.21411244713778</v>
      </c>
      <c r="CD143" s="60">
        <f ca="1">AVERAGE(OFFSET($CC$3,0,0,'Données projet'!$E$12+1,1))-AVERAGE(OFFSET($H$3,0,0,'Données projet'!$E$12+1,1))</f>
        <v>310.59417800585902</v>
      </c>
      <c r="CE143" s="60">
        <f t="shared" si="148"/>
        <v>300.68406973087804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1.9895196601282805E-13</v>
      </c>
      <c r="CU143" s="18">
        <f>CT143*VLOOKUP('Données projet'!$B$13,Paramètres!$A$1:$I$89,3,0)*VLOOKUP('Données projet'!$B$13,Paramètres!$A$1:$I$89,5,0)</f>
        <v>1.3035332813160495E-13</v>
      </c>
      <c r="CV143" s="14">
        <f t="shared" si="149"/>
        <v>1.8987770485018903E-12</v>
      </c>
      <c r="CW143" s="22">
        <f t="shared" si="121"/>
        <v>3.5340687393033375E-12</v>
      </c>
      <c r="CX143" s="60">
        <f t="shared" si="122"/>
        <v>286.2141124471388</v>
      </c>
      <c r="CY143" s="60">
        <f ca="1">AVERAGE(OFFSET($CX$3,0,0,'Données projet'!$E$13+1,1))-AVERAGE(OFFSET($H$3,0,0,'Données projet'!$E$13+1,1))</f>
        <v>265.32756131561285</v>
      </c>
      <c r="CZ143" s="60">
        <f t="shared" si="150"/>
        <v>278.34390825661831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0" t="e">
        <f t="shared" si="125"/>
        <v>#N/A</v>
      </c>
      <c r="DT143" s="60" t="e">
        <f ca="1">AVERAGE(OFFSET($DS$3,0,0,'Données projet'!$E$14+1,1))-AVERAGE(OFFSET($H$3,0,0,'Données projet'!$E$14+1,1))</f>
        <v>#N/A</v>
      </c>
      <c r="DU143" s="60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0" t="e">
        <f t="shared" si="128"/>
        <v>#N/A</v>
      </c>
      <c r="EO143" s="60" t="e">
        <f ca="1">AVERAGE(OFFSET($EN$3,0,0,'Données projet'!$E$15+1,1))-AVERAGE(OFFSET($H$3,0,0,'Données projet'!$E$15+1,1))</f>
        <v>#N/A</v>
      </c>
      <c r="EP143" s="60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0" t="e">
        <f t="shared" si="131"/>
        <v>#N/A</v>
      </c>
      <c r="FJ143" s="60" t="e">
        <f ca="1">AVERAGE(OFFSET($FI$3,0,0,'Données projet'!$E$16+1,1))-AVERAGE(OFFSET($H$3,0,0,'Données projet'!$E$16+1,1))</f>
        <v>#N/A</v>
      </c>
      <c r="FK143" s="60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0" t="e">
        <f t="shared" si="134"/>
        <v>#N/A</v>
      </c>
      <c r="GE143" s="60" t="e">
        <f ca="1">AVERAGE(OFFSET($GD$3,0,0,'Données projet'!$E$17+1,1))-AVERAGE(OFFSET($H$3,0,0,'Données projet'!$E$17+1,1))</f>
        <v>#N/A</v>
      </c>
      <c r="GF143" s="60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68.058394303764175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0" t="e">
        <f t="shared" si="137"/>
        <v>#N/A</v>
      </c>
      <c r="GZ143" s="60" t="e">
        <f ca="1">AVERAGE(OFFSET($GY$3,0,0,'Données projet'!$E$18+1,1))-AVERAGE(OFFSET($H$3,0,0,'Données projet'!$E$18+1,1))</f>
        <v>#N/A</v>
      </c>
      <c r="HA143" s="60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4.5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16.5</v>
      </c>
      <c r="H144" s="68">
        <f t="shared" si="110"/>
        <v>190.66666666666666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2.4</v>
      </c>
      <c r="N144" s="14">
        <f>IF('Données projet'!$A$36&gt;35,N143+M144-V143,IF(A144&lt;'Données projet'!$A$36,$K$205^A144,IF(A144='Données projet'!$A$36,'Données projet'!$B$36,N143+M144-V143)))</f>
        <v>271.39999999999924</v>
      </c>
      <c r="O144" s="14">
        <f>N144*VLOOKUP('Données projet'!$B$9,Paramètres!$A$1:$I$89,3,0)*VLOOKUP('Données projet'!$B$9,Paramètres!$A$1:$I$89,5,0)</f>
        <v>262.49807999999928</v>
      </c>
      <c r="P144" s="14">
        <f t="shared" si="141"/>
        <v>63.254570961137979</v>
      </c>
      <c r="Q144" s="22">
        <f t="shared" si="108"/>
        <v>567.35253375731406</v>
      </c>
      <c r="R144" s="60">
        <f t="shared" si="109"/>
        <v>853.69014877063137</v>
      </c>
      <c r="S144" s="60">
        <f ca="1">AVERAGE(OFFSET($R$3,0,0,'Données projet'!$E$9+1,1))-AVERAGE(OFFSET($H$3,0,0,'Données projet'!$E$9+1,1))</f>
        <v>492.25568701818372</v>
      </c>
      <c r="T144" s="60">
        <f t="shared" si="142"/>
        <v>278.34390825661819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2.4</v>
      </c>
      <c r="AI144" s="14">
        <f>IF('Données projet'!$A$62&gt;35,AI143+AH144-AQ143,IF(A144&lt;'Données projet'!$A$62,$AF$205^A144,IF(A144='Données projet'!$A$62,'Données projet'!$B$62,AI143+AH144-AQ143)))</f>
        <v>271.39999999999924</v>
      </c>
      <c r="AJ144" s="14">
        <f>AI144*VLOOKUP('Données projet'!$B$10,Paramètres!$A$1:$I$89,3,0)*VLOOKUP('Données projet'!$B$10,Paramètres!$A$1:$I$89,5,0)</f>
        <v>292.13495999999913</v>
      </c>
      <c r="AK144" s="14">
        <f t="shared" si="143"/>
        <v>69.525108311202104</v>
      </c>
      <c r="AL144" s="22">
        <f t="shared" si="112"/>
        <v>629.89128564200882</v>
      </c>
      <c r="AM144" s="60">
        <f t="shared" si="113"/>
        <v>916.22890065532624</v>
      </c>
      <c r="AN144" s="60">
        <f ca="1">AVERAGE(OFFSET($AM$3,0,0,'Données projet'!$E$10+1,1))-AVERAGE(OFFSET($H$3,0,0,'Données projet'!$E$10+1,1))</f>
        <v>538.82527894410987</v>
      </c>
      <c r="AO144" s="60">
        <f t="shared" si="144"/>
        <v>303.03291289998936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-5.6843418860808015E-14</v>
      </c>
      <c r="BE144" s="14">
        <f>BD144*VLOOKUP('Données projet'!$B$11,Paramètres!$A$1:$I$89,3,0)*VLOOKUP('Données projet'!$B$11,Paramètres!$A$1:$I$89,5,0)</f>
        <v>-3.813056537183002E-14</v>
      </c>
      <c r="BF144" s="14" t="e">
        <f t="shared" si="145"/>
        <v>#NUM!</v>
      </c>
      <c r="BG144" s="22" t="e">
        <f t="shared" si="115"/>
        <v>#NUM!</v>
      </c>
      <c r="BH144" s="60" t="e">
        <f t="shared" si="116"/>
        <v>#NUM!</v>
      </c>
      <c r="BI144" s="60">
        <f ca="1">AVERAGE(OFFSET($BH$3,0,0,'Données projet'!$E$11+1,1))-AVERAGE(OFFSET($H$3,0,0,'Données projet'!$E$11+1,1))</f>
        <v>320.48455812702457</v>
      </c>
      <c r="BJ144" s="60">
        <f t="shared" si="146"/>
        <v>232.64090657223622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1.1368683772161603E-13</v>
      </c>
      <c r="BZ144" s="14">
        <f>BY144*VLOOKUP('Données projet'!$B$12,Paramètres!$A$1:$I$89,3,0)*VLOOKUP('Données projet'!$B$12,Paramètres!$A$1:$I$89,5,0)</f>
        <v>8.8675733422860506E-14</v>
      </c>
      <c r="CA144" s="14">
        <f t="shared" si="147"/>
        <v>1.3509285393066301E-12</v>
      </c>
      <c r="CB144" s="22">
        <f t="shared" si="118"/>
        <v>2.5073107750038623E-12</v>
      </c>
      <c r="CC144" s="60">
        <f t="shared" si="119"/>
        <v>286.33761501331986</v>
      </c>
      <c r="CD144" s="60">
        <f ca="1">AVERAGE(OFFSET($CC$3,0,0,'Données projet'!$E$12+1,1))-AVERAGE(OFFSET($H$3,0,0,'Données projet'!$E$12+1,1))</f>
        <v>310.59417800585902</v>
      </c>
      <c r="CE144" s="60">
        <f t="shared" si="148"/>
        <v>300.68406973087804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1.9895196601282805E-13</v>
      </c>
      <c r="CU144" s="18">
        <f>CT144*VLOOKUP('Données projet'!$B$13,Paramètres!$A$1:$I$89,3,0)*VLOOKUP('Données projet'!$B$13,Paramètres!$A$1:$I$89,5,0)</f>
        <v>1.3035332813160495E-13</v>
      </c>
      <c r="CV144" s="14">
        <f t="shared" si="149"/>
        <v>1.8987770485018903E-12</v>
      </c>
      <c r="CW144" s="22">
        <f t="shared" si="121"/>
        <v>3.5340687393033375E-12</v>
      </c>
      <c r="CX144" s="60">
        <f t="shared" si="122"/>
        <v>286.33761501332089</v>
      </c>
      <c r="CY144" s="60">
        <f ca="1">AVERAGE(OFFSET($CX$3,0,0,'Données projet'!$E$13+1,1))-AVERAGE(OFFSET($H$3,0,0,'Données projet'!$E$13+1,1))</f>
        <v>265.32756131561285</v>
      </c>
      <c r="CZ144" s="60">
        <f t="shared" si="150"/>
        <v>278.34390825661831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0" t="e">
        <f t="shared" si="125"/>
        <v>#N/A</v>
      </c>
      <c r="DT144" s="60" t="e">
        <f ca="1">AVERAGE(OFFSET($DS$3,0,0,'Données projet'!$E$14+1,1))-AVERAGE(OFFSET($H$3,0,0,'Données projet'!$E$14+1,1))</f>
        <v>#N/A</v>
      </c>
      <c r="DU144" s="60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0" t="e">
        <f t="shared" si="128"/>
        <v>#N/A</v>
      </c>
      <c r="EO144" s="60" t="e">
        <f ca="1">AVERAGE(OFFSET($EN$3,0,0,'Données projet'!$E$15+1,1))-AVERAGE(OFFSET($H$3,0,0,'Données projet'!$E$15+1,1))</f>
        <v>#N/A</v>
      </c>
      <c r="EP144" s="60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0" t="e">
        <f t="shared" si="131"/>
        <v>#N/A</v>
      </c>
      <c r="FJ144" s="60" t="e">
        <f ca="1">AVERAGE(OFFSET($FI$3,0,0,'Données projet'!$E$16+1,1))-AVERAGE(OFFSET($H$3,0,0,'Données projet'!$E$16+1,1))</f>
        <v>#N/A</v>
      </c>
      <c r="FK144" s="60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0" t="e">
        <f t="shared" si="134"/>
        <v>#N/A</v>
      </c>
      <c r="GE144" s="60" t="e">
        <f ca="1">AVERAGE(OFFSET($GD$3,0,0,'Données projet'!$E$17+1,1))-AVERAGE(OFFSET($H$3,0,0,'Données projet'!$E$17+1,1))</f>
        <v>#N/A</v>
      </c>
      <c r="GF144" s="60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68.092076821813819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0" t="e">
        <f t="shared" si="137"/>
        <v>#N/A</v>
      </c>
      <c r="GZ144" s="60" t="e">
        <f ca="1">AVERAGE(OFFSET($GY$3,0,0,'Données projet'!$E$18+1,1))-AVERAGE(OFFSET($H$3,0,0,'Données projet'!$E$18+1,1))</f>
        <v>#N/A</v>
      </c>
      <c r="HA144" s="60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4.5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16.5</v>
      </c>
      <c r="H145" s="68">
        <f t="shared" si="110"/>
        <v>190.66666666666666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2.4</v>
      </c>
      <c r="N145" s="14">
        <f>IF('Données projet'!$A$36&gt;35,N144+M145-V144,IF(A145&lt;'Données projet'!$A$36,$K$205^A145,IF(A145='Données projet'!$A$36,'Données projet'!$B$36,N144+M145-V144)))</f>
        <v>273.79999999999922</v>
      </c>
      <c r="O145" s="14">
        <f>N145*VLOOKUP('Données projet'!$B$9,Paramètres!$A$1:$I$89,3,0)*VLOOKUP('Données projet'!$B$9,Paramètres!$A$1:$I$89,5,0)</f>
        <v>264.81935999999928</v>
      </c>
      <c r="P145" s="14">
        <f t="shared" si="141"/>
        <v>63.748570085236892</v>
      </c>
      <c r="Q145" s="22">
        <f t="shared" si="108"/>
        <v>572.25581156511964</v>
      </c>
      <c r="R145" s="60">
        <f t="shared" si="109"/>
        <v>858.71478665120617</v>
      </c>
      <c r="S145" s="60">
        <f ca="1">AVERAGE(OFFSET($R$3,0,0,'Données projet'!$E$9+1,1))-AVERAGE(OFFSET($H$3,0,0,'Données projet'!$E$9+1,1))</f>
        <v>492.25568701818372</v>
      </c>
      <c r="T145" s="60">
        <f t="shared" si="142"/>
        <v>278.34390825661819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2.4</v>
      </c>
      <c r="AI145" s="14">
        <f>IF('Données projet'!$A$62&gt;35,AI144+AH145-AQ144,IF(A145&lt;'Données projet'!$A$62,$AF$205^A145,IF(A145='Données projet'!$A$62,'Données projet'!$B$62,AI144+AH145-AQ144)))</f>
        <v>273.79999999999922</v>
      </c>
      <c r="AJ145" s="14">
        <f>AI145*VLOOKUP('Données projet'!$B$10,Paramètres!$A$1:$I$89,3,0)*VLOOKUP('Données projet'!$B$10,Paramètres!$A$1:$I$89,5,0)</f>
        <v>294.71831999999915</v>
      </c>
      <c r="AK145" s="14">
        <f t="shared" si="143"/>
        <v>70.068078441055917</v>
      </c>
      <c r="AL145" s="22">
        <f t="shared" si="112"/>
        <v>635.33631061817096</v>
      </c>
      <c r="AM145" s="60">
        <f t="shared" si="113"/>
        <v>921.79528570425737</v>
      </c>
      <c r="AN145" s="60">
        <f ca="1">AVERAGE(OFFSET($AM$3,0,0,'Données projet'!$E$10+1,1))-AVERAGE(OFFSET($H$3,0,0,'Données projet'!$E$10+1,1))</f>
        <v>538.82527894410987</v>
      </c>
      <c r="AO145" s="60">
        <f t="shared" si="144"/>
        <v>303.03291289998936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-5.6843418860808015E-14</v>
      </c>
      <c r="BE145" s="14">
        <f>BD145*VLOOKUP('Données projet'!$B$11,Paramètres!$A$1:$I$89,3,0)*VLOOKUP('Données projet'!$B$11,Paramètres!$A$1:$I$89,5,0)</f>
        <v>-3.813056537183002E-14</v>
      </c>
      <c r="BF145" s="14" t="e">
        <f t="shared" si="145"/>
        <v>#NUM!</v>
      </c>
      <c r="BG145" s="22" t="e">
        <f t="shared" si="115"/>
        <v>#NUM!</v>
      </c>
      <c r="BH145" s="60" t="e">
        <f t="shared" si="116"/>
        <v>#NUM!</v>
      </c>
      <c r="BI145" s="60">
        <f ca="1">AVERAGE(OFFSET($BH$3,0,0,'Données projet'!$E$11+1,1))-AVERAGE(OFFSET($H$3,0,0,'Données projet'!$E$11+1,1))</f>
        <v>320.48455812702457</v>
      </c>
      <c r="BJ145" s="60">
        <f t="shared" si="146"/>
        <v>232.64090657223622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1.1368683772161603E-13</v>
      </c>
      <c r="BZ145" s="14">
        <f>BY145*VLOOKUP('Données projet'!$B$12,Paramètres!$A$1:$I$89,3,0)*VLOOKUP('Données projet'!$B$12,Paramètres!$A$1:$I$89,5,0)</f>
        <v>8.8675733422860506E-14</v>
      </c>
      <c r="CA145" s="14">
        <f t="shared" si="147"/>
        <v>1.3509285393066301E-12</v>
      </c>
      <c r="CB145" s="22">
        <f t="shared" si="118"/>
        <v>2.5073107750038623E-12</v>
      </c>
      <c r="CC145" s="60">
        <f t="shared" si="119"/>
        <v>286.45897508608897</v>
      </c>
      <c r="CD145" s="60">
        <f ca="1">AVERAGE(OFFSET($CC$3,0,0,'Données projet'!$E$12+1,1))-AVERAGE(OFFSET($H$3,0,0,'Données projet'!$E$12+1,1))</f>
        <v>310.59417800585902</v>
      </c>
      <c r="CE145" s="60">
        <f t="shared" si="148"/>
        <v>300.68406973087804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1.9895196601282805E-13</v>
      </c>
      <c r="CU145" s="18">
        <f>CT145*VLOOKUP('Données projet'!$B$13,Paramètres!$A$1:$I$89,3,0)*VLOOKUP('Données projet'!$B$13,Paramètres!$A$1:$I$89,5,0)</f>
        <v>1.3035332813160495E-13</v>
      </c>
      <c r="CV145" s="14">
        <f t="shared" si="149"/>
        <v>1.8987770485018903E-12</v>
      </c>
      <c r="CW145" s="22">
        <f t="shared" si="121"/>
        <v>3.5340687393033375E-12</v>
      </c>
      <c r="CX145" s="60">
        <f t="shared" si="122"/>
        <v>286.45897508608999</v>
      </c>
      <c r="CY145" s="60">
        <f ca="1">AVERAGE(OFFSET($CX$3,0,0,'Données projet'!$E$13+1,1))-AVERAGE(OFFSET($H$3,0,0,'Données projet'!$E$13+1,1))</f>
        <v>265.32756131561285</v>
      </c>
      <c r="CZ145" s="60">
        <f t="shared" si="150"/>
        <v>278.34390825661831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0" t="e">
        <f t="shared" si="125"/>
        <v>#N/A</v>
      </c>
      <c r="DT145" s="60" t="e">
        <f ca="1">AVERAGE(OFFSET($DS$3,0,0,'Données projet'!$E$14+1,1))-AVERAGE(OFFSET($H$3,0,0,'Données projet'!$E$14+1,1))</f>
        <v>#N/A</v>
      </c>
      <c r="DU145" s="60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0" t="e">
        <f t="shared" si="128"/>
        <v>#N/A</v>
      </c>
      <c r="EO145" s="60" t="e">
        <f ca="1">AVERAGE(OFFSET($EN$3,0,0,'Données projet'!$E$15+1,1))-AVERAGE(OFFSET($H$3,0,0,'Données projet'!$E$15+1,1))</f>
        <v>#N/A</v>
      </c>
      <c r="EP145" s="60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0" t="e">
        <f t="shared" si="131"/>
        <v>#N/A</v>
      </c>
      <c r="FJ145" s="60" t="e">
        <f ca="1">AVERAGE(OFFSET($FI$3,0,0,'Données projet'!$E$16+1,1))-AVERAGE(OFFSET($H$3,0,0,'Données projet'!$E$16+1,1))</f>
        <v>#N/A</v>
      </c>
      <c r="FK145" s="60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0" t="e">
        <f t="shared" si="134"/>
        <v>#N/A</v>
      </c>
      <c r="GE145" s="60" t="e">
        <f ca="1">AVERAGE(OFFSET($GD$3,0,0,'Données projet'!$E$17+1,1))-AVERAGE(OFFSET($H$3,0,0,'Données projet'!$E$17+1,1))</f>
        <v>#N/A</v>
      </c>
      <c r="GF145" s="60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68.125175023478135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0" t="e">
        <f t="shared" si="137"/>
        <v>#N/A</v>
      </c>
      <c r="GZ145" s="60" t="e">
        <f ca="1">AVERAGE(OFFSET($GY$3,0,0,'Données projet'!$E$18+1,1))-AVERAGE(OFFSET($H$3,0,0,'Données projet'!$E$18+1,1))</f>
        <v>#N/A</v>
      </c>
      <c r="HA145" s="60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4.5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16.5</v>
      </c>
      <c r="H146" s="68">
        <f t="shared" si="110"/>
        <v>190.66666666666666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2.4</v>
      </c>
      <c r="N146" s="14">
        <f>IF('Données projet'!$A$36&gt;35,N145+M146-V145,IF(A146&lt;'Données projet'!$A$36,$K$205^A146,IF(A146='Données projet'!$A$36,'Données projet'!$B$36,N145+M146-V145)))</f>
        <v>276.19999999999919</v>
      </c>
      <c r="O146" s="14">
        <f>N146*VLOOKUP('Données projet'!$B$9,Paramètres!$A$1:$I$89,3,0)*VLOOKUP('Données projet'!$B$9,Paramètres!$A$1:$I$89,5,0)</f>
        <v>267.14063999999922</v>
      </c>
      <c r="P146" s="14">
        <f t="shared" si="141"/>
        <v>64.242065428895785</v>
      </c>
      <c r="Q146" s="22">
        <f t="shared" si="108"/>
        <v>577.15821195532533</v>
      </c>
      <c r="R146" s="60">
        <f t="shared" si="109"/>
        <v>863.73644178823895</v>
      </c>
      <c r="S146" s="60">
        <f ca="1">AVERAGE(OFFSET($R$3,0,0,'Données projet'!$E$9+1,1))-AVERAGE(OFFSET($H$3,0,0,'Données projet'!$E$9+1,1))</f>
        <v>492.25568701818372</v>
      </c>
      <c r="T146" s="60">
        <f t="shared" si="142"/>
        <v>278.34390825661819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2.4</v>
      </c>
      <c r="AI146" s="14">
        <f>IF('Données projet'!$A$62&gt;35,AI145+AH146-AQ145,IF(A146&lt;'Données projet'!$A$62,$AF$205^A146,IF(A146='Données projet'!$A$62,'Données projet'!$B$62,AI145+AH146-AQ145)))</f>
        <v>276.19999999999919</v>
      </c>
      <c r="AJ146" s="14">
        <f>AI146*VLOOKUP('Données projet'!$B$10,Paramètres!$A$1:$I$89,3,0)*VLOOKUP('Données projet'!$B$10,Paramètres!$A$1:$I$89,5,0)</f>
        <v>297.30167999999912</v>
      </c>
      <c r="AK146" s="14">
        <f t="shared" si="143"/>
        <v>70.610494849824818</v>
      </c>
      <c r="AL146" s="22">
        <f t="shared" si="112"/>
        <v>640.78037119677663</v>
      </c>
      <c r="AM146" s="60">
        <f t="shared" si="113"/>
        <v>927.35860102969025</v>
      </c>
      <c r="AN146" s="60">
        <f ca="1">AVERAGE(OFFSET($AM$3,0,0,'Données projet'!$E$10+1,1))-AVERAGE(OFFSET($H$3,0,0,'Données projet'!$E$10+1,1))</f>
        <v>538.82527894410987</v>
      </c>
      <c r="AO146" s="60">
        <f t="shared" si="144"/>
        <v>303.03291289998936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-5.6843418860808015E-14</v>
      </c>
      <c r="BE146" s="14">
        <f>BD146*VLOOKUP('Données projet'!$B$11,Paramètres!$A$1:$I$89,3,0)*VLOOKUP('Données projet'!$B$11,Paramètres!$A$1:$I$89,5,0)</f>
        <v>-3.813056537183002E-14</v>
      </c>
      <c r="BF146" s="14" t="e">
        <f t="shared" si="145"/>
        <v>#NUM!</v>
      </c>
      <c r="BG146" s="22" t="e">
        <f t="shared" si="115"/>
        <v>#NUM!</v>
      </c>
      <c r="BH146" s="60" t="e">
        <f t="shared" si="116"/>
        <v>#NUM!</v>
      </c>
      <c r="BI146" s="60">
        <f ca="1">AVERAGE(OFFSET($BH$3,0,0,'Données projet'!$E$11+1,1))-AVERAGE(OFFSET($H$3,0,0,'Données projet'!$E$11+1,1))</f>
        <v>320.48455812702457</v>
      </c>
      <c r="BJ146" s="60">
        <f t="shared" si="146"/>
        <v>232.64090657223622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1.1368683772161603E-13</v>
      </c>
      <c r="BZ146" s="14">
        <f>BY146*VLOOKUP('Données projet'!$B$12,Paramètres!$A$1:$I$89,3,0)*VLOOKUP('Données projet'!$B$12,Paramètres!$A$1:$I$89,5,0)</f>
        <v>8.8675733422860506E-14</v>
      </c>
      <c r="CA146" s="14">
        <f t="shared" si="147"/>
        <v>1.3509285393066301E-12</v>
      </c>
      <c r="CB146" s="22">
        <f t="shared" si="118"/>
        <v>2.5073107750038623E-12</v>
      </c>
      <c r="CC146" s="60">
        <f t="shared" si="119"/>
        <v>286.57822983291612</v>
      </c>
      <c r="CD146" s="60">
        <f ca="1">AVERAGE(OFFSET($CC$3,0,0,'Données projet'!$E$12+1,1))-AVERAGE(OFFSET($H$3,0,0,'Données projet'!$E$12+1,1))</f>
        <v>310.59417800585902</v>
      </c>
      <c r="CE146" s="60">
        <f t="shared" si="148"/>
        <v>300.68406973087804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1.9895196601282805E-13</v>
      </c>
      <c r="CU146" s="18">
        <f>CT146*VLOOKUP('Données projet'!$B$13,Paramètres!$A$1:$I$89,3,0)*VLOOKUP('Données projet'!$B$13,Paramètres!$A$1:$I$89,5,0)</f>
        <v>1.3035332813160495E-13</v>
      </c>
      <c r="CV146" s="14">
        <f t="shared" si="149"/>
        <v>1.8987770485018903E-12</v>
      </c>
      <c r="CW146" s="22">
        <f t="shared" si="121"/>
        <v>3.5340687393033375E-12</v>
      </c>
      <c r="CX146" s="60">
        <f t="shared" si="122"/>
        <v>286.57822983291715</v>
      </c>
      <c r="CY146" s="60">
        <f ca="1">AVERAGE(OFFSET($CX$3,0,0,'Données projet'!$E$13+1,1))-AVERAGE(OFFSET($H$3,0,0,'Données projet'!$E$13+1,1))</f>
        <v>265.32756131561285</v>
      </c>
      <c r="CZ146" s="60">
        <f t="shared" si="150"/>
        <v>278.34390825661831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0" t="e">
        <f t="shared" si="125"/>
        <v>#N/A</v>
      </c>
      <c r="DT146" s="60" t="e">
        <f ca="1">AVERAGE(OFFSET($DS$3,0,0,'Données projet'!$E$14+1,1))-AVERAGE(OFFSET($H$3,0,0,'Données projet'!$E$14+1,1))</f>
        <v>#N/A</v>
      </c>
      <c r="DU146" s="60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0" t="e">
        <f t="shared" si="128"/>
        <v>#N/A</v>
      </c>
      <c r="EO146" s="60" t="e">
        <f ca="1">AVERAGE(OFFSET($EN$3,0,0,'Données projet'!$E$15+1,1))-AVERAGE(OFFSET($H$3,0,0,'Données projet'!$E$15+1,1))</f>
        <v>#N/A</v>
      </c>
      <c r="EP146" s="60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0" t="e">
        <f t="shared" si="131"/>
        <v>#N/A</v>
      </c>
      <c r="FJ146" s="60" t="e">
        <f ca="1">AVERAGE(OFFSET($FI$3,0,0,'Données projet'!$E$16+1,1))-AVERAGE(OFFSET($H$3,0,0,'Données projet'!$E$16+1,1))</f>
        <v>#N/A</v>
      </c>
      <c r="FK146" s="60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0" t="e">
        <f t="shared" si="134"/>
        <v>#N/A</v>
      </c>
      <c r="GE146" s="60" t="e">
        <f ca="1">AVERAGE(OFFSET($GD$3,0,0,'Données projet'!$E$17+1,1))-AVERAGE(OFFSET($H$3,0,0,'Données projet'!$E$17+1,1))</f>
        <v>#N/A</v>
      </c>
      <c r="GF146" s="60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68.157699045340081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0" t="e">
        <f t="shared" si="137"/>
        <v>#N/A</v>
      </c>
      <c r="GZ146" s="60" t="e">
        <f ca="1">AVERAGE(OFFSET($GY$3,0,0,'Données projet'!$E$18+1,1))-AVERAGE(OFFSET($H$3,0,0,'Données projet'!$E$18+1,1))</f>
        <v>#N/A</v>
      </c>
      <c r="HA146" s="60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4.5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16.5</v>
      </c>
      <c r="H147" s="68">
        <f t="shared" si="110"/>
        <v>190.66666666666666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2.4</v>
      </c>
      <c r="N147" s="14">
        <f>IF('Données projet'!$A$36&gt;35,N146+M147-V146,IF(A147&lt;'Données projet'!$A$36,$K$205^A147,IF(A147='Données projet'!$A$36,'Données projet'!$B$36,N146+M147-V146)))</f>
        <v>278.59999999999917</v>
      </c>
      <c r="O147" s="14">
        <f>N147*VLOOKUP('Données projet'!$B$9,Paramètres!$A$1:$I$89,3,0)*VLOOKUP('Données projet'!$B$9,Paramètres!$A$1:$I$89,5,0)</f>
        <v>269.46191999999922</v>
      </c>
      <c r="P147" s="14">
        <f t="shared" si="141"/>
        <v>64.735061876838927</v>
      </c>
      <c r="Q147" s="22">
        <f t="shared" si="108"/>
        <v>582.05974343549315</v>
      </c>
      <c r="R147" s="60">
        <f t="shared" si="109"/>
        <v>868.75515921199008</v>
      </c>
      <c r="S147" s="60">
        <f ca="1">AVERAGE(OFFSET($R$3,0,0,'Données projet'!$E$9+1,1))-AVERAGE(OFFSET($H$3,0,0,'Données projet'!$E$9+1,1))</f>
        <v>492.25568701818372</v>
      </c>
      <c r="T147" s="60">
        <f t="shared" si="142"/>
        <v>278.34390825661819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2.4</v>
      </c>
      <c r="AI147" s="14">
        <f>IF('Données projet'!$A$62&gt;35,AI146+AH147-AQ146,IF(A147&lt;'Données projet'!$A$62,$AF$205^A147,IF(A147='Données projet'!$A$62,'Données projet'!$B$62,AI146+AH147-AQ146)))</f>
        <v>278.59999999999917</v>
      </c>
      <c r="AJ147" s="14">
        <f>AI147*VLOOKUP('Données projet'!$B$10,Paramètres!$A$1:$I$89,3,0)*VLOOKUP('Données projet'!$B$10,Paramètres!$A$1:$I$89,5,0)</f>
        <v>299.88503999999909</v>
      </c>
      <c r="AK147" s="14">
        <f t="shared" si="143"/>
        <v>71.152362906464447</v>
      </c>
      <c r="AL147" s="22">
        <f t="shared" si="112"/>
        <v>646.2234767287573</v>
      </c>
      <c r="AM147" s="60">
        <f t="shared" si="113"/>
        <v>932.91889250525423</v>
      </c>
      <c r="AN147" s="60">
        <f ca="1">AVERAGE(OFFSET($AM$3,0,0,'Données projet'!$E$10+1,1))-AVERAGE(OFFSET($H$3,0,0,'Données projet'!$E$10+1,1))</f>
        <v>538.82527894410987</v>
      </c>
      <c r="AO147" s="60">
        <f t="shared" si="144"/>
        <v>303.03291289998936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-5.6843418860808015E-14</v>
      </c>
      <c r="BE147" s="14">
        <f>BD147*VLOOKUP('Données projet'!$B$11,Paramètres!$A$1:$I$89,3,0)*VLOOKUP('Données projet'!$B$11,Paramètres!$A$1:$I$89,5,0)</f>
        <v>-3.813056537183002E-14</v>
      </c>
      <c r="BF147" s="14" t="e">
        <f t="shared" si="145"/>
        <v>#NUM!</v>
      </c>
      <c r="BG147" s="22" t="e">
        <f t="shared" si="115"/>
        <v>#NUM!</v>
      </c>
      <c r="BH147" s="60" t="e">
        <f t="shared" si="116"/>
        <v>#NUM!</v>
      </c>
      <c r="BI147" s="60">
        <f ca="1">AVERAGE(OFFSET($BH$3,0,0,'Données projet'!$E$11+1,1))-AVERAGE(OFFSET($H$3,0,0,'Données projet'!$E$11+1,1))</f>
        <v>320.48455812702457</v>
      </c>
      <c r="BJ147" s="60">
        <f t="shared" si="146"/>
        <v>232.64090657223622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1.1368683772161603E-13</v>
      </c>
      <c r="BZ147" s="14">
        <f>BY147*VLOOKUP('Données projet'!$B$12,Paramètres!$A$1:$I$89,3,0)*VLOOKUP('Données projet'!$B$12,Paramètres!$A$1:$I$89,5,0)</f>
        <v>8.8675733422860506E-14</v>
      </c>
      <c r="CA147" s="14">
        <f t="shared" si="147"/>
        <v>1.3509285393066301E-12</v>
      </c>
      <c r="CB147" s="22">
        <f t="shared" si="118"/>
        <v>2.5073107750038623E-12</v>
      </c>
      <c r="CC147" s="60">
        <f t="shared" si="119"/>
        <v>286.69541577649949</v>
      </c>
      <c r="CD147" s="60">
        <f ca="1">AVERAGE(OFFSET($CC$3,0,0,'Données projet'!$E$12+1,1))-AVERAGE(OFFSET($H$3,0,0,'Données projet'!$E$12+1,1))</f>
        <v>310.59417800585902</v>
      </c>
      <c r="CE147" s="60">
        <f t="shared" si="148"/>
        <v>300.68406973087804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1.9895196601282805E-13</v>
      </c>
      <c r="CU147" s="18">
        <f>CT147*VLOOKUP('Données projet'!$B$13,Paramètres!$A$1:$I$89,3,0)*VLOOKUP('Données projet'!$B$13,Paramètres!$A$1:$I$89,5,0)</f>
        <v>1.3035332813160495E-13</v>
      </c>
      <c r="CV147" s="14">
        <f t="shared" si="149"/>
        <v>1.8987770485018903E-12</v>
      </c>
      <c r="CW147" s="22">
        <f t="shared" si="121"/>
        <v>3.5340687393033375E-12</v>
      </c>
      <c r="CX147" s="60">
        <f t="shared" si="122"/>
        <v>286.69541577650051</v>
      </c>
      <c r="CY147" s="60">
        <f ca="1">AVERAGE(OFFSET($CX$3,0,0,'Données projet'!$E$13+1,1))-AVERAGE(OFFSET($H$3,0,0,'Données projet'!$E$13+1,1))</f>
        <v>265.32756131561285</v>
      </c>
      <c r="CZ147" s="60">
        <f t="shared" si="150"/>
        <v>278.34390825661831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0" t="e">
        <f t="shared" si="125"/>
        <v>#N/A</v>
      </c>
      <c r="DT147" s="60" t="e">
        <f ca="1">AVERAGE(OFFSET($DS$3,0,0,'Données projet'!$E$14+1,1))-AVERAGE(OFFSET($H$3,0,0,'Données projet'!$E$14+1,1))</f>
        <v>#N/A</v>
      </c>
      <c r="DU147" s="60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0" t="e">
        <f t="shared" si="128"/>
        <v>#N/A</v>
      </c>
      <c r="EO147" s="60" t="e">
        <f ca="1">AVERAGE(OFFSET($EN$3,0,0,'Données projet'!$E$15+1,1))-AVERAGE(OFFSET($H$3,0,0,'Données projet'!$E$15+1,1))</f>
        <v>#N/A</v>
      </c>
      <c r="EP147" s="60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0" t="e">
        <f t="shared" si="131"/>
        <v>#N/A</v>
      </c>
      <c r="FJ147" s="60" t="e">
        <f ca="1">AVERAGE(OFFSET($FI$3,0,0,'Données projet'!$E$16+1,1))-AVERAGE(OFFSET($H$3,0,0,'Données projet'!$E$16+1,1))</f>
        <v>#N/A</v>
      </c>
      <c r="FK147" s="60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0" t="e">
        <f t="shared" si="134"/>
        <v>#N/A</v>
      </c>
      <c r="GE147" s="60" t="e">
        <f ca="1">AVERAGE(OFFSET($GD$3,0,0,'Données projet'!$E$17+1,1))-AVERAGE(OFFSET($H$3,0,0,'Données projet'!$E$17+1,1))</f>
        <v>#N/A</v>
      </c>
      <c r="GF147" s="60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68.189658848135537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0" t="e">
        <f t="shared" si="137"/>
        <v>#N/A</v>
      </c>
      <c r="GZ147" s="60" t="e">
        <f ca="1">AVERAGE(OFFSET($GY$3,0,0,'Données projet'!$E$18+1,1))-AVERAGE(OFFSET($H$3,0,0,'Données projet'!$E$18+1,1))</f>
        <v>#N/A</v>
      </c>
      <c r="HA147" s="60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4.5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16.5</v>
      </c>
      <c r="H148" s="68">
        <f t="shared" si="110"/>
        <v>190.66666666666666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2.4</v>
      </c>
      <c r="N148" s="14">
        <f>IF('Données projet'!$A$36&gt;35,N147+M148-V147,IF(A148&lt;'Données projet'!$A$36,$K$205^A148,IF(A148='Données projet'!$A$36,'Données projet'!$B$36,N147+M148-V147)))</f>
        <v>280.99999999999915</v>
      </c>
      <c r="O148" s="14">
        <f>N148*VLOOKUP('Données projet'!$B$9,Paramètres!$A$1:$I$89,3,0)*VLOOKUP('Données projet'!$B$9,Paramètres!$A$1:$I$89,5,0)</f>
        <v>271.78319999999917</v>
      </c>
      <c r="P148" s="14">
        <f t="shared" si="141"/>
        <v>65.227564224775008</v>
      </c>
      <c r="Q148" s="22">
        <f t="shared" si="108"/>
        <v>586.96041435814834</v>
      </c>
      <c r="R148" s="60">
        <f t="shared" si="109"/>
        <v>873.77098316409592</v>
      </c>
      <c r="S148" s="60">
        <f ca="1">AVERAGE(OFFSET($R$3,0,0,'Données projet'!$E$9+1,1))-AVERAGE(OFFSET($H$3,0,0,'Données projet'!$E$9+1,1))</f>
        <v>492.25568701818372</v>
      </c>
      <c r="T148" s="60">
        <f t="shared" si="142"/>
        <v>278.34390825661819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2.4</v>
      </c>
      <c r="AI148" s="14">
        <f>IF('Données projet'!$A$62&gt;35,AI147+AH148-AQ147,IF(A148&lt;'Données projet'!$A$62,$AF$205^A148,IF(A148='Données projet'!$A$62,'Données projet'!$B$62,AI147+AH148-AQ147)))</f>
        <v>280.99999999999915</v>
      </c>
      <c r="AJ148" s="14">
        <f>AI148*VLOOKUP('Données projet'!$B$10,Paramètres!$A$1:$I$89,3,0)*VLOOKUP('Données projet'!$B$10,Paramètres!$A$1:$I$89,5,0)</f>
        <v>302.46839999999906</v>
      </c>
      <c r="AK148" s="14">
        <f t="shared" si="143"/>
        <v>71.693687882090543</v>
      </c>
      <c r="AL148" s="22">
        <f t="shared" si="112"/>
        <v>651.66563639463936</v>
      </c>
      <c r="AM148" s="60">
        <f t="shared" si="113"/>
        <v>938.47620520058695</v>
      </c>
      <c r="AN148" s="60">
        <f ca="1">AVERAGE(OFFSET($AM$3,0,0,'Données projet'!$E$10+1,1))-AVERAGE(OFFSET($H$3,0,0,'Données projet'!$E$10+1,1))</f>
        <v>538.82527894410987</v>
      </c>
      <c r="AO148" s="60">
        <f t="shared" si="144"/>
        <v>303.03291289998936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-5.6843418860808015E-14</v>
      </c>
      <c r="BE148" s="14">
        <f>BD148*VLOOKUP('Données projet'!$B$11,Paramètres!$A$1:$I$89,3,0)*VLOOKUP('Données projet'!$B$11,Paramètres!$A$1:$I$89,5,0)</f>
        <v>-3.813056537183002E-14</v>
      </c>
      <c r="BF148" s="14" t="e">
        <f t="shared" si="145"/>
        <v>#NUM!</v>
      </c>
      <c r="BG148" s="22" t="e">
        <f t="shared" si="115"/>
        <v>#NUM!</v>
      </c>
      <c r="BH148" s="60" t="e">
        <f t="shared" si="116"/>
        <v>#NUM!</v>
      </c>
      <c r="BI148" s="60">
        <f ca="1">AVERAGE(OFFSET($BH$3,0,0,'Données projet'!$E$11+1,1))-AVERAGE(OFFSET($H$3,0,0,'Données projet'!$E$11+1,1))</f>
        <v>320.48455812702457</v>
      </c>
      <c r="BJ148" s="60">
        <f t="shared" si="146"/>
        <v>232.64090657223622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1.1368683772161603E-13</v>
      </c>
      <c r="BZ148" s="14">
        <f>BY148*VLOOKUP('Données projet'!$B$12,Paramètres!$A$1:$I$89,3,0)*VLOOKUP('Données projet'!$B$12,Paramètres!$A$1:$I$89,5,0)</f>
        <v>8.8675733422860506E-14</v>
      </c>
      <c r="CA148" s="14">
        <f t="shared" si="147"/>
        <v>1.3509285393066301E-12</v>
      </c>
      <c r="CB148" s="22">
        <f t="shared" si="118"/>
        <v>2.5073107750038623E-12</v>
      </c>
      <c r="CC148" s="60">
        <f t="shared" si="119"/>
        <v>286.81056880595003</v>
      </c>
      <c r="CD148" s="60">
        <f ca="1">AVERAGE(OFFSET($CC$3,0,0,'Données projet'!$E$12+1,1))-AVERAGE(OFFSET($H$3,0,0,'Données projet'!$E$12+1,1))</f>
        <v>310.59417800585902</v>
      </c>
      <c r="CE148" s="60">
        <f t="shared" si="148"/>
        <v>300.68406973087804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1.9895196601282805E-13</v>
      </c>
      <c r="CU148" s="18">
        <f>CT148*VLOOKUP('Données projet'!$B$13,Paramètres!$A$1:$I$89,3,0)*VLOOKUP('Données projet'!$B$13,Paramètres!$A$1:$I$89,5,0)</f>
        <v>1.3035332813160495E-13</v>
      </c>
      <c r="CV148" s="14">
        <f t="shared" si="149"/>
        <v>1.8987770485018903E-12</v>
      </c>
      <c r="CW148" s="22">
        <f t="shared" si="121"/>
        <v>3.5340687393033375E-12</v>
      </c>
      <c r="CX148" s="60">
        <f t="shared" si="122"/>
        <v>286.81056880595105</v>
      </c>
      <c r="CY148" s="60">
        <f ca="1">AVERAGE(OFFSET($CX$3,0,0,'Données projet'!$E$13+1,1))-AVERAGE(OFFSET($H$3,0,0,'Données projet'!$E$13+1,1))</f>
        <v>265.32756131561285</v>
      </c>
      <c r="CZ148" s="60">
        <f t="shared" si="150"/>
        <v>278.34390825661831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0" t="e">
        <f t="shared" si="125"/>
        <v>#N/A</v>
      </c>
      <c r="DT148" s="60" t="e">
        <f ca="1">AVERAGE(OFFSET($DS$3,0,0,'Données projet'!$E$14+1,1))-AVERAGE(OFFSET($H$3,0,0,'Données projet'!$E$14+1,1))</f>
        <v>#N/A</v>
      </c>
      <c r="DU148" s="60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0" t="e">
        <f t="shared" si="128"/>
        <v>#N/A</v>
      </c>
      <c r="EO148" s="60" t="e">
        <f ca="1">AVERAGE(OFFSET($EN$3,0,0,'Données projet'!$E$15+1,1))-AVERAGE(OFFSET($H$3,0,0,'Données projet'!$E$15+1,1))</f>
        <v>#N/A</v>
      </c>
      <c r="EP148" s="60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0" t="e">
        <f t="shared" si="131"/>
        <v>#N/A</v>
      </c>
      <c r="FJ148" s="60" t="e">
        <f ca="1">AVERAGE(OFFSET($FI$3,0,0,'Données projet'!$E$16+1,1))-AVERAGE(OFFSET($H$3,0,0,'Données projet'!$E$16+1,1))</f>
        <v>#N/A</v>
      </c>
      <c r="FK148" s="60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0" t="e">
        <f t="shared" si="134"/>
        <v>#N/A</v>
      </c>
      <c r="GE148" s="60" t="e">
        <f ca="1">AVERAGE(OFFSET($GD$3,0,0,'Données projet'!$E$17+1,1))-AVERAGE(OFFSET($H$3,0,0,'Données projet'!$E$17+1,1))</f>
        <v>#N/A</v>
      </c>
      <c r="GF148" s="60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68.221064219803878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0" t="e">
        <f t="shared" si="137"/>
        <v>#N/A</v>
      </c>
      <c r="GZ148" s="60" t="e">
        <f ca="1">AVERAGE(OFFSET($GY$3,0,0,'Données projet'!$E$18+1,1))-AVERAGE(OFFSET($H$3,0,0,'Données projet'!$E$18+1,1))</f>
        <v>#N/A</v>
      </c>
      <c r="HA148" s="60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4.5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16.5</v>
      </c>
      <c r="H149" s="68">
        <f t="shared" si="110"/>
        <v>190.66666666666666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2.4</v>
      </c>
      <c r="N149" s="14">
        <f>IF('Données projet'!$A$36&gt;35,N148+M149-V148,IF(A149&lt;'Données projet'!$A$36,$K$205^A149,IF(A149='Données projet'!$A$36,'Données projet'!$B$36,N148+M149-V148)))</f>
        <v>283.39999999999912</v>
      </c>
      <c r="O149" s="14">
        <f>N149*VLOOKUP('Données projet'!$B$9,Paramètres!$A$1:$I$89,3,0)*VLOOKUP('Données projet'!$B$9,Paramètres!$A$1:$I$89,5,0)</f>
        <v>274.10447999999917</v>
      </c>
      <c r="P149" s="14">
        <f t="shared" si="141"/>
        <v>65.719577181765331</v>
      </c>
      <c r="Q149" s="22">
        <f t="shared" si="108"/>
        <v>591.86023292490643</v>
      </c>
      <c r="R149" s="60">
        <f t="shared" si="109"/>
        <v>878.7839571126874</v>
      </c>
      <c r="S149" s="60">
        <f ca="1">AVERAGE(OFFSET($R$3,0,0,'Données projet'!$E$9+1,1))-AVERAGE(OFFSET($H$3,0,0,'Données projet'!$E$9+1,1))</f>
        <v>492.25568701818372</v>
      </c>
      <c r="T149" s="60">
        <f t="shared" si="142"/>
        <v>278.34390825661819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2.4</v>
      </c>
      <c r="AI149" s="14">
        <f>IF('Données projet'!$A$62&gt;35,AI148+AH149-AQ148,IF(A149&lt;'Données projet'!$A$62,$AF$205^A149,IF(A149='Données projet'!$A$62,'Données projet'!$B$62,AI148+AH149-AQ148)))</f>
        <v>283.39999999999912</v>
      </c>
      <c r="AJ149" s="14">
        <f>AI149*VLOOKUP('Données projet'!$B$10,Paramètres!$A$1:$I$89,3,0)*VLOOKUP('Données projet'!$B$10,Paramètres!$A$1:$I$89,5,0)</f>
        <v>305.05175999999904</v>
      </c>
      <c r="AK149" s="14">
        <f t="shared" si="143"/>
        <v>72.234474952581991</v>
      </c>
      <c r="AL149" s="22">
        <f t="shared" si="112"/>
        <v>657.10685920907861</v>
      </c>
      <c r="AM149" s="60">
        <f t="shared" si="113"/>
        <v>944.03058339685958</v>
      </c>
      <c r="AN149" s="60">
        <f ca="1">AVERAGE(OFFSET($AM$3,0,0,'Données projet'!$E$10+1,1))-AVERAGE(OFFSET($H$3,0,0,'Données projet'!$E$10+1,1))</f>
        <v>538.82527894410987</v>
      </c>
      <c r="AO149" s="60">
        <f t="shared" si="144"/>
        <v>303.03291289998936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-5.6843418860808015E-14</v>
      </c>
      <c r="BE149" s="14">
        <f>BD149*VLOOKUP('Données projet'!$B$11,Paramètres!$A$1:$I$89,3,0)*VLOOKUP('Données projet'!$B$11,Paramètres!$A$1:$I$89,5,0)</f>
        <v>-3.813056537183002E-14</v>
      </c>
      <c r="BF149" s="14" t="e">
        <f t="shared" si="145"/>
        <v>#NUM!</v>
      </c>
      <c r="BG149" s="22" t="e">
        <f t="shared" si="115"/>
        <v>#NUM!</v>
      </c>
      <c r="BH149" s="60" t="e">
        <f t="shared" si="116"/>
        <v>#NUM!</v>
      </c>
      <c r="BI149" s="60">
        <f ca="1">AVERAGE(OFFSET($BH$3,0,0,'Données projet'!$E$11+1,1))-AVERAGE(OFFSET($H$3,0,0,'Données projet'!$E$11+1,1))</f>
        <v>320.48455812702457</v>
      </c>
      <c r="BJ149" s="60">
        <f t="shared" si="146"/>
        <v>232.64090657223622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1.1368683772161603E-13</v>
      </c>
      <c r="BZ149" s="14">
        <f>BY149*VLOOKUP('Données projet'!$B$12,Paramètres!$A$1:$I$89,3,0)*VLOOKUP('Données projet'!$B$12,Paramètres!$A$1:$I$89,5,0)</f>
        <v>8.8675733422860506E-14</v>
      </c>
      <c r="CA149" s="14">
        <f t="shared" si="147"/>
        <v>1.3509285393066301E-12</v>
      </c>
      <c r="CB149" s="22">
        <f t="shared" si="118"/>
        <v>2.5073107750038623E-12</v>
      </c>
      <c r="CC149" s="60">
        <f t="shared" si="119"/>
        <v>286.92372418778342</v>
      </c>
      <c r="CD149" s="60">
        <f ca="1">AVERAGE(OFFSET($CC$3,0,0,'Données projet'!$E$12+1,1))-AVERAGE(OFFSET($H$3,0,0,'Données projet'!$E$12+1,1))</f>
        <v>310.59417800585902</v>
      </c>
      <c r="CE149" s="60">
        <f t="shared" si="148"/>
        <v>300.68406973087804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1.9895196601282805E-13</v>
      </c>
      <c r="CU149" s="18">
        <f>CT149*VLOOKUP('Données projet'!$B$13,Paramètres!$A$1:$I$89,3,0)*VLOOKUP('Données projet'!$B$13,Paramètres!$A$1:$I$89,5,0)</f>
        <v>1.3035332813160495E-13</v>
      </c>
      <c r="CV149" s="14">
        <f t="shared" si="149"/>
        <v>1.8987770485018903E-12</v>
      </c>
      <c r="CW149" s="22">
        <f t="shared" si="121"/>
        <v>3.5340687393033375E-12</v>
      </c>
      <c r="CX149" s="60">
        <f t="shared" si="122"/>
        <v>286.92372418778444</v>
      </c>
      <c r="CY149" s="60">
        <f ca="1">AVERAGE(OFFSET($CX$3,0,0,'Données projet'!$E$13+1,1))-AVERAGE(OFFSET($H$3,0,0,'Données projet'!$E$13+1,1))</f>
        <v>265.32756131561285</v>
      </c>
      <c r="CZ149" s="60">
        <f t="shared" si="150"/>
        <v>278.34390825661831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0" t="e">
        <f t="shared" si="125"/>
        <v>#N/A</v>
      </c>
      <c r="DT149" s="60" t="e">
        <f ca="1">AVERAGE(OFFSET($DS$3,0,0,'Données projet'!$E$14+1,1))-AVERAGE(OFFSET($H$3,0,0,'Données projet'!$E$14+1,1))</f>
        <v>#N/A</v>
      </c>
      <c r="DU149" s="60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0" t="e">
        <f t="shared" si="128"/>
        <v>#N/A</v>
      </c>
      <c r="EO149" s="60" t="e">
        <f ca="1">AVERAGE(OFFSET($EN$3,0,0,'Données projet'!$E$15+1,1))-AVERAGE(OFFSET($H$3,0,0,'Données projet'!$E$15+1,1))</f>
        <v>#N/A</v>
      </c>
      <c r="EP149" s="60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0" t="e">
        <f t="shared" si="131"/>
        <v>#N/A</v>
      </c>
      <c r="FJ149" s="60" t="e">
        <f ca="1">AVERAGE(OFFSET($FI$3,0,0,'Données projet'!$E$16+1,1))-AVERAGE(OFFSET($H$3,0,0,'Données projet'!$E$16+1,1))</f>
        <v>#N/A</v>
      </c>
      <c r="FK149" s="60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0" t="e">
        <f t="shared" si="134"/>
        <v>#N/A</v>
      </c>
      <c r="GE149" s="60" t="e">
        <f ca="1">AVERAGE(OFFSET($GD$3,0,0,'Données projet'!$E$17+1,1))-AVERAGE(OFFSET($H$3,0,0,'Données projet'!$E$17+1,1))</f>
        <v>#N/A</v>
      </c>
      <c r="GF149" s="60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68.251924778485716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0" t="e">
        <f t="shared" si="137"/>
        <v>#N/A</v>
      </c>
      <c r="GZ149" s="60" t="e">
        <f ca="1">AVERAGE(OFFSET($GY$3,0,0,'Données projet'!$E$18+1,1))-AVERAGE(OFFSET($H$3,0,0,'Données projet'!$E$18+1,1))</f>
        <v>#N/A</v>
      </c>
      <c r="HA149" s="60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4.5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16.5</v>
      </c>
      <c r="H150" s="68">
        <f t="shared" si="110"/>
        <v>190.66666666666666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2.4</v>
      </c>
      <c r="N150" s="14">
        <f>IF('Données projet'!$A$36&gt;35,N149+M150-V149,IF(A150&lt;'Données projet'!$A$36,$K$205^A150,IF(A150='Données projet'!$A$36,'Données projet'!$B$36,N149+M150-V149)))</f>
        <v>285.7999999999991</v>
      </c>
      <c r="O150" s="14">
        <f>N150*VLOOKUP('Données projet'!$B$9,Paramètres!$A$1:$I$89,3,0)*VLOOKUP('Données projet'!$B$9,Paramètres!$A$1:$I$89,5,0)</f>
        <v>276.42575999999912</v>
      </c>
      <c r="P150" s="14">
        <f t="shared" si="141"/>
        <v>66.211105372509707</v>
      </c>
      <c r="Q150" s="22">
        <f t="shared" si="108"/>
        <v>596.75920719045291</v>
      </c>
      <c r="R150" s="60">
        <f t="shared" si="109"/>
        <v>883.79412376716982</v>
      </c>
      <c r="S150" s="60">
        <f ca="1">AVERAGE(OFFSET($R$3,0,0,'Données projet'!$E$9+1,1))-AVERAGE(OFFSET($H$3,0,0,'Données projet'!$E$9+1,1))</f>
        <v>492.25568701818372</v>
      </c>
      <c r="T150" s="60">
        <f t="shared" si="142"/>
        <v>278.34390825661819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2.4</v>
      </c>
      <c r="AI150" s="14">
        <f>IF('Données projet'!$A$62&gt;35,AI149+AH150-AQ149,IF(A150&lt;'Données projet'!$A$62,$AF$205^A150,IF(A150='Données projet'!$A$62,'Données projet'!$B$62,AI149+AH150-AQ149)))</f>
        <v>285.7999999999991</v>
      </c>
      <c r="AJ150" s="14">
        <f>AI150*VLOOKUP('Données projet'!$B$10,Paramètres!$A$1:$I$89,3,0)*VLOOKUP('Données projet'!$B$10,Paramètres!$A$1:$I$89,5,0)</f>
        <v>307.63511999999901</v>
      </c>
      <c r="AK150" s="14">
        <f t="shared" si="143"/>
        <v>72.774729201093322</v>
      </c>
      <c r="AL150" s="22">
        <f t="shared" si="112"/>
        <v>662.54715402523584</v>
      </c>
      <c r="AM150" s="60">
        <f t="shared" si="113"/>
        <v>949.58207060195275</v>
      </c>
      <c r="AN150" s="60">
        <f ca="1">AVERAGE(OFFSET($AM$3,0,0,'Données projet'!$E$10+1,1))-AVERAGE(OFFSET($H$3,0,0,'Données projet'!$E$10+1,1))</f>
        <v>538.82527894410987</v>
      </c>
      <c r="AO150" s="60">
        <f t="shared" si="144"/>
        <v>303.03291289998936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-5.6843418860808015E-14</v>
      </c>
      <c r="BE150" s="14">
        <f>BD150*VLOOKUP('Données projet'!$B$11,Paramètres!$A$1:$I$89,3,0)*VLOOKUP('Données projet'!$B$11,Paramètres!$A$1:$I$89,5,0)</f>
        <v>-3.813056537183002E-14</v>
      </c>
      <c r="BF150" s="14" t="e">
        <f t="shared" si="145"/>
        <v>#NUM!</v>
      </c>
      <c r="BG150" s="22" t="e">
        <f t="shared" si="115"/>
        <v>#NUM!</v>
      </c>
      <c r="BH150" s="60" t="e">
        <f t="shared" si="116"/>
        <v>#NUM!</v>
      </c>
      <c r="BI150" s="60">
        <f ca="1">AVERAGE(OFFSET($BH$3,0,0,'Données projet'!$E$11+1,1))-AVERAGE(OFFSET($H$3,0,0,'Données projet'!$E$11+1,1))</f>
        <v>320.48455812702457</v>
      </c>
      <c r="BJ150" s="60">
        <f t="shared" si="146"/>
        <v>232.64090657223622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1.1368683772161603E-13</v>
      </c>
      <c r="BZ150" s="14">
        <f>BY150*VLOOKUP('Données projet'!$B$12,Paramètres!$A$1:$I$89,3,0)*VLOOKUP('Données projet'!$B$12,Paramètres!$A$1:$I$89,5,0)</f>
        <v>8.8675733422860506E-14</v>
      </c>
      <c r="CA150" s="14">
        <f t="shared" si="147"/>
        <v>1.3509285393066301E-12</v>
      </c>
      <c r="CB150" s="22">
        <f t="shared" si="118"/>
        <v>2.5073107750038623E-12</v>
      </c>
      <c r="CC150" s="60">
        <f t="shared" si="119"/>
        <v>287.03491657671941</v>
      </c>
      <c r="CD150" s="60">
        <f ca="1">AVERAGE(OFFSET($CC$3,0,0,'Données projet'!$E$12+1,1))-AVERAGE(OFFSET($H$3,0,0,'Données projet'!$E$12+1,1))</f>
        <v>310.59417800585902</v>
      </c>
      <c r="CE150" s="60">
        <f t="shared" si="148"/>
        <v>300.68406973087804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1.9895196601282805E-13</v>
      </c>
      <c r="CU150" s="18">
        <f>CT150*VLOOKUP('Données projet'!$B$13,Paramètres!$A$1:$I$89,3,0)*VLOOKUP('Données projet'!$B$13,Paramètres!$A$1:$I$89,5,0)</f>
        <v>1.3035332813160495E-13</v>
      </c>
      <c r="CV150" s="14">
        <f t="shared" si="149"/>
        <v>1.8987770485018903E-12</v>
      </c>
      <c r="CW150" s="22">
        <f t="shared" si="121"/>
        <v>3.5340687393033375E-12</v>
      </c>
      <c r="CX150" s="60">
        <f t="shared" si="122"/>
        <v>287.03491657672043</v>
      </c>
      <c r="CY150" s="60">
        <f ca="1">AVERAGE(OFFSET($CX$3,0,0,'Données projet'!$E$13+1,1))-AVERAGE(OFFSET($H$3,0,0,'Données projet'!$E$13+1,1))</f>
        <v>265.32756131561285</v>
      </c>
      <c r="CZ150" s="60">
        <f t="shared" si="150"/>
        <v>278.34390825661831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0" t="e">
        <f t="shared" si="125"/>
        <v>#N/A</v>
      </c>
      <c r="DT150" s="60" t="e">
        <f ca="1">AVERAGE(OFFSET($DS$3,0,0,'Données projet'!$E$14+1,1))-AVERAGE(OFFSET($H$3,0,0,'Données projet'!$E$14+1,1))</f>
        <v>#N/A</v>
      </c>
      <c r="DU150" s="60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0" t="e">
        <f t="shared" si="128"/>
        <v>#N/A</v>
      </c>
      <c r="EO150" s="60" t="e">
        <f ca="1">AVERAGE(OFFSET($EN$3,0,0,'Données projet'!$E$15+1,1))-AVERAGE(OFFSET($H$3,0,0,'Données projet'!$E$15+1,1))</f>
        <v>#N/A</v>
      </c>
      <c r="EP150" s="60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0" t="e">
        <f t="shared" si="131"/>
        <v>#N/A</v>
      </c>
      <c r="FJ150" s="60" t="e">
        <f ca="1">AVERAGE(OFFSET($FI$3,0,0,'Données projet'!$E$16+1,1))-AVERAGE(OFFSET($H$3,0,0,'Données projet'!$E$16+1,1))</f>
        <v>#N/A</v>
      </c>
      <c r="FK150" s="60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0" t="e">
        <f t="shared" si="134"/>
        <v>#N/A</v>
      </c>
      <c r="GE150" s="60" t="e">
        <f ca="1">AVERAGE(OFFSET($GD$3,0,0,'Données projet'!$E$17+1,1))-AVERAGE(OFFSET($H$3,0,0,'Données projet'!$E$17+1,1))</f>
        <v>#N/A</v>
      </c>
      <c r="GF150" s="60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68.282249975468247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0" t="e">
        <f t="shared" si="137"/>
        <v>#N/A</v>
      </c>
      <c r="GZ150" s="60" t="e">
        <f ca="1">AVERAGE(OFFSET($GY$3,0,0,'Données projet'!$E$18+1,1))-AVERAGE(OFFSET($H$3,0,0,'Données projet'!$E$18+1,1))</f>
        <v>#N/A</v>
      </c>
      <c r="HA150" s="60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4.5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16.5</v>
      </c>
      <c r="H151" s="68">
        <f t="shared" si="110"/>
        <v>190.66666666666666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2.4</v>
      </c>
      <c r="N151" s="14">
        <f>IF('Données projet'!$A$36&gt;35,N150+M151-V150,IF(A151&lt;'Données projet'!$A$36,$K$205^A151,IF(A151='Données projet'!$A$36,'Données projet'!$B$36,N150+M151-V150)))</f>
        <v>288.19999999999908</v>
      </c>
      <c r="O151" s="14">
        <f>N151*VLOOKUP('Données projet'!$B$9,Paramètres!$A$1:$I$89,3,0)*VLOOKUP('Données projet'!$B$9,Paramètres!$A$1:$I$89,5,0)</f>
        <v>278.74703999999912</v>
      </c>
      <c r="P151" s="14">
        <f t="shared" si="141"/>
        <v>66.702153339553078</v>
      </c>
      <c r="Q151" s="22">
        <f t="shared" si="108"/>
        <v>601.65734506638671</v>
      </c>
      <c r="R151" s="60">
        <f t="shared" si="109"/>
        <v>888.80152509268055</v>
      </c>
      <c r="S151" s="60">
        <f ca="1">AVERAGE(OFFSET($R$3,0,0,'Données projet'!$E$9+1,1))-AVERAGE(OFFSET($H$3,0,0,'Données projet'!$E$9+1,1))</f>
        <v>492.25568701818372</v>
      </c>
      <c r="T151" s="60">
        <f t="shared" si="142"/>
        <v>278.34390825661819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2.4</v>
      </c>
      <c r="AI151" s="14">
        <f>IF('Données projet'!$A$62&gt;35,AI150+AH151-AQ150,IF(A151&lt;'Données projet'!$A$62,$AF$205^A151,IF(A151='Données projet'!$A$62,'Données projet'!$B$62,AI150+AH151-AQ150)))</f>
        <v>288.19999999999908</v>
      </c>
      <c r="AJ151" s="14">
        <f>AI151*VLOOKUP('Données projet'!$B$10,Paramètres!$A$1:$I$89,3,0)*VLOOKUP('Données projet'!$B$10,Paramètres!$A$1:$I$89,5,0)</f>
        <v>310.21847999999898</v>
      </c>
      <c r="AK151" s="14">
        <f t="shared" si="143"/>
        <v>73.314455620479777</v>
      </c>
      <c r="AL151" s="22">
        <f t="shared" si="112"/>
        <v>667.98652953900034</v>
      </c>
      <c r="AM151" s="60">
        <f t="shared" si="113"/>
        <v>955.13070956529418</v>
      </c>
      <c r="AN151" s="60">
        <f ca="1">AVERAGE(OFFSET($AM$3,0,0,'Données projet'!$E$10+1,1))-AVERAGE(OFFSET($H$3,0,0,'Données projet'!$E$10+1,1))</f>
        <v>538.82527894410987</v>
      </c>
      <c r="AO151" s="60">
        <f t="shared" si="144"/>
        <v>303.03291289998936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-5.6843418860808015E-14</v>
      </c>
      <c r="BE151" s="14">
        <f>BD151*VLOOKUP('Données projet'!$B$11,Paramètres!$A$1:$I$89,3,0)*VLOOKUP('Données projet'!$B$11,Paramètres!$A$1:$I$89,5,0)</f>
        <v>-3.813056537183002E-14</v>
      </c>
      <c r="BF151" s="14" t="e">
        <f t="shared" si="145"/>
        <v>#NUM!</v>
      </c>
      <c r="BG151" s="22" t="e">
        <f t="shared" si="115"/>
        <v>#NUM!</v>
      </c>
      <c r="BH151" s="60" t="e">
        <f t="shared" si="116"/>
        <v>#NUM!</v>
      </c>
      <c r="BI151" s="60">
        <f ca="1">AVERAGE(OFFSET($BH$3,0,0,'Données projet'!$E$11+1,1))-AVERAGE(OFFSET($H$3,0,0,'Données projet'!$E$11+1,1))</f>
        <v>320.48455812702457</v>
      </c>
      <c r="BJ151" s="60">
        <f t="shared" si="146"/>
        <v>232.64090657223622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1.1368683772161603E-13</v>
      </c>
      <c r="BZ151" s="14">
        <f>BY151*VLOOKUP('Données projet'!$B$12,Paramètres!$A$1:$I$89,3,0)*VLOOKUP('Données projet'!$B$12,Paramètres!$A$1:$I$89,5,0)</f>
        <v>8.8675733422860506E-14</v>
      </c>
      <c r="CA151" s="14">
        <f t="shared" si="147"/>
        <v>1.3509285393066301E-12</v>
      </c>
      <c r="CB151" s="22">
        <f t="shared" si="118"/>
        <v>2.5073107750038623E-12</v>
      </c>
      <c r="CC151" s="60">
        <f t="shared" si="119"/>
        <v>287.14418002629634</v>
      </c>
      <c r="CD151" s="60">
        <f ca="1">AVERAGE(OFFSET($CC$3,0,0,'Données projet'!$E$12+1,1))-AVERAGE(OFFSET($H$3,0,0,'Données projet'!$E$12+1,1))</f>
        <v>310.59417800585902</v>
      </c>
      <c r="CE151" s="60">
        <f t="shared" si="148"/>
        <v>300.68406973087804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1.9895196601282805E-13</v>
      </c>
      <c r="CU151" s="18">
        <f>CT151*VLOOKUP('Données projet'!$B$13,Paramètres!$A$1:$I$89,3,0)*VLOOKUP('Données projet'!$B$13,Paramètres!$A$1:$I$89,5,0)</f>
        <v>1.3035332813160495E-13</v>
      </c>
      <c r="CV151" s="14">
        <f t="shared" si="149"/>
        <v>1.8987770485018903E-12</v>
      </c>
      <c r="CW151" s="22">
        <f t="shared" si="121"/>
        <v>3.5340687393033375E-12</v>
      </c>
      <c r="CX151" s="60">
        <f t="shared" si="122"/>
        <v>287.14418002629736</v>
      </c>
      <c r="CY151" s="60">
        <f ca="1">AVERAGE(OFFSET($CX$3,0,0,'Données projet'!$E$13+1,1))-AVERAGE(OFFSET($H$3,0,0,'Données projet'!$E$13+1,1))</f>
        <v>265.32756131561285</v>
      </c>
      <c r="CZ151" s="60">
        <f t="shared" si="150"/>
        <v>278.34390825661831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0" t="e">
        <f t="shared" si="125"/>
        <v>#N/A</v>
      </c>
      <c r="DT151" s="60" t="e">
        <f ca="1">AVERAGE(OFFSET($DS$3,0,0,'Données projet'!$E$14+1,1))-AVERAGE(OFFSET($H$3,0,0,'Données projet'!$E$14+1,1))</f>
        <v>#N/A</v>
      </c>
      <c r="DU151" s="60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0" t="e">
        <f t="shared" si="128"/>
        <v>#N/A</v>
      </c>
      <c r="EO151" s="60" t="e">
        <f ca="1">AVERAGE(OFFSET($EN$3,0,0,'Données projet'!$E$15+1,1))-AVERAGE(OFFSET($H$3,0,0,'Données projet'!$E$15+1,1))</f>
        <v>#N/A</v>
      </c>
      <c r="EP151" s="60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0" t="e">
        <f t="shared" si="131"/>
        <v>#N/A</v>
      </c>
      <c r="FJ151" s="60" t="e">
        <f ca="1">AVERAGE(OFFSET($FI$3,0,0,'Données projet'!$E$16+1,1))-AVERAGE(OFFSET($H$3,0,0,'Données projet'!$E$16+1,1))</f>
        <v>#N/A</v>
      </c>
      <c r="FK151" s="60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0" t="e">
        <f t="shared" si="134"/>
        <v>#N/A</v>
      </c>
      <c r="GE151" s="60" t="e">
        <f ca="1">AVERAGE(OFFSET($GD$3,0,0,'Données projet'!$E$17+1,1))-AVERAGE(OFFSET($H$3,0,0,'Données projet'!$E$17+1,1))</f>
        <v>#N/A</v>
      </c>
      <c r="GF151" s="60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68.312049098080138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0" t="e">
        <f t="shared" si="137"/>
        <v>#N/A</v>
      </c>
      <c r="GZ151" s="60" t="e">
        <f ca="1">AVERAGE(OFFSET($GY$3,0,0,'Données projet'!$E$18+1,1))-AVERAGE(OFFSET($H$3,0,0,'Données projet'!$E$18+1,1))</f>
        <v>#N/A</v>
      </c>
      <c r="HA151" s="60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4.5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16.5</v>
      </c>
      <c r="H152" s="68">
        <f t="shared" si="110"/>
        <v>190.66666666666666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2.4</v>
      </c>
      <c r="N152" s="14">
        <f>IF('Données projet'!$A$36&gt;35,N151+M152-V151,IF(A152&lt;'Données projet'!$A$36,$K$205^A152,IF(A152='Données projet'!$A$36,'Données projet'!$B$36,N151+M152-V151)))</f>
        <v>290.59999999999906</v>
      </c>
      <c r="O152" s="14">
        <f>N152*VLOOKUP('Données projet'!$B$9,Paramètres!$A$1:$I$89,3,0)*VLOOKUP('Données projet'!$B$9,Paramètres!$A$1:$I$89,5,0)</f>
        <v>281.06831999999906</v>
      </c>
      <c r="P152" s="14">
        <f t="shared" si="141"/>
        <v>67.192725545416479</v>
      </c>
      <c r="Q152" s="22">
        <f t="shared" si="108"/>
        <v>606.55465432493213</v>
      </c>
      <c r="R152" s="60">
        <f t="shared" si="109"/>
        <v>893.80620232422916</v>
      </c>
      <c r="S152" s="60">
        <f ca="1">AVERAGE(OFFSET($R$3,0,0,'Données projet'!$E$9+1,1))-AVERAGE(OFFSET($H$3,0,0,'Données projet'!$E$9+1,1))</f>
        <v>492.25568701818372</v>
      </c>
      <c r="T152" s="60">
        <f t="shared" si="142"/>
        <v>278.34390825661819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2.4</v>
      </c>
      <c r="AI152" s="14">
        <f>IF('Données projet'!$A$62&gt;35,AI151+AH152-AQ151,IF(A152&lt;'Données projet'!$A$62,$AF$205^A152,IF(A152='Données projet'!$A$62,'Données projet'!$B$62,AI151+AH152-AQ151)))</f>
        <v>290.59999999999906</v>
      </c>
      <c r="AJ152" s="14">
        <f>AI152*VLOOKUP('Données projet'!$B$10,Paramètres!$A$1:$I$89,3,0)*VLOOKUP('Données projet'!$B$10,Paramètres!$A$1:$I$89,5,0)</f>
        <v>312.80183999999895</v>
      </c>
      <c r="AK152" s="14">
        <f t="shared" si="143"/>
        <v>73.853659115640198</v>
      </c>
      <c r="AL152" s="22">
        <f t="shared" si="112"/>
        <v>673.42499429307145</v>
      </c>
      <c r="AM152" s="60">
        <f t="shared" si="113"/>
        <v>960.67654229236859</v>
      </c>
      <c r="AN152" s="60">
        <f ca="1">AVERAGE(OFFSET($AM$3,0,0,'Données projet'!$E$10+1,1))-AVERAGE(OFFSET($H$3,0,0,'Données projet'!$E$10+1,1))</f>
        <v>538.82527894410987</v>
      </c>
      <c r="AO152" s="60">
        <f t="shared" si="144"/>
        <v>303.03291289998936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-5.6843418860808015E-14</v>
      </c>
      <c r="BE152" s="14">
        <f>BD152*VLOOKUP('Données projet'!$B$11,Paramètres!$A$1:$I$89,3,0)*VLOOKUP('Données projet'!$B$11,Paramètres!$A$1:$I$89,5,0)</f>
        <v>-3.813056537183002E-14</v>
      </c>
      <c r="BF152" s="14" t="e">
        <f t="shared" si="145"/>
        <v>#NUM!</v>
      </c>
      <c r="BG152" s="22" t="e">
        <f t="shared" si="115"/>
        <v>#NUM!</v>
      </c>
      <c r="BH152" s="60" t="e">
        <f t="shared" si="116"/>
        <v>#NUM!</v>
      </c>
      <c r="BI152" s="60">
        <f ca="1">AVERAGE(OFFSET($BH$3,0,0,'Données projet'!$E$11+1,1))-AVERAGE(OFFSET($H$3,0,0,'Données projet'!$E$11+1,1))</f>
        <v>320.48455812702457</v>
      </c>
      <c r="BJ152" s="60">
        <f t="shared" si="146"/>
        <v>232.64090657223622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1.1368683772161603E-13</v>
      </c>
      <c r="BZ152" s="14">
        <f>BY152*VLOOKUP('Données projet'!$B$12,Paramètres!$A$1:$I$89,3,0)*VLOOKUP('Données projet'!$B$12,Paramètres!$A$1:$I$89,5,0)</f>
        <v>8.8675733422860506E-14</v>
      </c>
      <c r="CA152" s="14">
        <f t="shared" si="147"/>
        <v>1.3509285393066301E-12</v>
      </c>
      <c r="CB152" s="22">
        <f t="shared" si="118"/>
        <v>2.5073107750038623E-12</v>
      </c>
      <c r="CC152" s="60">
        <f t="shared" si="119"/>
        <v>287.25154799929959</v>
      </c>
      <c r="CD152" s="60">
        <f ca="1">AVERAGE(OFFSET($CC$3,0,0,'Données projet'!$E$12+1,1))-AVERAGE(OFFSET($H$3,0,0,'Données projet'!$E$12+1,1))</f>
        <v>310.59417800585902</v>
      </c>
      <c r="CE152" s="60">
        <f t="shared" si="148"/>
        <v>300.68406973087804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1.9895196601282805E-13</v>
      </c>
      <c r="CU152" s="18">
        <f>CT152*VLOOKUP('Données projet'!$B$13,Paramètres!$A$1:$I$89,3,0)*VLOOKUP('Données projet'!$B$13,Paramètres!$A$1:$I$89,5,0)</f>
        <v>1.3035332813160495E-13</v>
      </c>
      <c r="CV152" s="14">
        <f t="shared" si="149"/>
        <v>1.8987770485018903E-12</v>
      </c>
      <c r="CW152" s="22">
        <f t="shared" si="121"/>
        <v>3.5340687393033375E-12</v>
      </c>
      <c r="CX152" s="60">
        <f t="shared" si="122"/>
        <v>287.25154799930061</v>
      </c>
      <c r="CY152" s="60">
        <f ca="1">AVERAGE(OFFSET($CX$3,0,0,'Données projet'!$E$13+1,1))-AVERAGE(OFFSET($H$3,0,0,'Données projet'!$E$13+1,1))</f>
        <v>265.32756131561285</v>
      </c>
      <c r="CZ152" s="60">
        <f t="shared" si="150"/>
        <v>278.34390825661831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0" t="e">
        <f t="shared" si="125"/>
        <v>#N/A</v>
      </c>
      <c r="DT152" s="60" t="e">
        <f ca="1">AVERAGE(OFFSET($DS$3,0,0,'Données projet'!$E$14+1,1))-AVERAGE(OFFSET($H$3,0,0,'Données projet'!$E$14+1,1))</f>
        <v>#N/A</v>
      </c>
      <c r="DU152" s="60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0" t="e">
        <f t="shared" si="128"/>
        <v>#N/A</v>
      </c>
      <c r="EO152" s="60" t="e">
        <f ca="1">AVERAGE(OFFSET($EN$3,0,0,'Données projet'!$E$15+1,1))-AVERAGE(OFFSET($H$3,0,0,'Données projet'!$E$15+1,1))</f>
        <v>#N/A</v>
      </c>
      <c r="EP152" s="60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0" t="e">
        <f t="shared" si="131"/>
        <v>#N/A</v>
      </c>
      <c r="FJ152" s="60" t="e">
        <f ca="1">AVERAGE(OFFSET($FI$3,0,0,'Données projet'!$E$16+1,1))-AVERAGE(OFFSET($H$3,0,0,'Données projet'!$E$16+1,1))</f>
        <v>#N/A</v>
      </c>
      <c r="FK152" s="60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0" t="e">
        <f t="shared" si="134"/>
        <v>#N/A</v>
      </c>
      <c r="GE152" s="60" t="e">
        <f ca="1">AVERAGE(OFFSET($GD$3,0,0,'Données projet'!$E$17+1,1))-AVERAGE(OFFSET($H$3,0,0,'Données projet'!$E$17+1,1))</f>
        <v>#N/A</v>
      </c>
      <c r="GF152" s="60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68.341331272535569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0" t="e">
        <f t="shared" si="137"/>
        <v>#N/A</v>
      </c>
      <c r="GZ152" s="60" t="e">
        <f ca="1">AVERAGE(OFFSET($GY$3,0,0,'Données projet'!$E$18+1,1))-AVERAGE(OFFSET($H$3,0,0,'Données projet'!$E$18+1,1))</f>
        <v>#N/A</v>
      </c>
      <c r="HA152" s="60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4.5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16.5</v>
      </c>
      <c r="H153" s="68">
        <f t="shared" si="110"/>
        <v>190.66666666666666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>
        <f>VLOOKUP(A153,'Données projet'!$A$35:$I$55,2,0)</f>
        <v>293</v>
      </c>
      <c r="L153" s="13">
        <f>VLOOKUP(A153,'Données projet'!$A$35:$I$55,9,0)</f>
        <v>2.4</v>
      </c>
      <c r="M153" s="13">
        <f t="array" ref="M153">INDEX(L:L,MIN(IF(ISNUMBER(L153:L349),ROW(L153:L349),"")))</f>
        <v>2.4</v>
      </c>
      <c r="N153" s="14">
        <f>IF('Données projet'!$A$36&gt;35,N152+M153-V152,IF(A153&lt;'Données projet'!$A$36,$K$205^A153,IF(A153='Données projet'!$A$36,'Données projet'!$B$36,N152+M153-V152)))</f>
        <v>292.99999999999903</v>
      </c>
      <c r="O153" s="14">
        <f>N153*VLOOKUP('Données projet'!$B$9,Paramètres!$A$1:$I$89,3,0)*VLOOKUP('Données projet'!$B$9,Paramètres!$A$1:$I$89,5,0)</f>
        <v>283.38959999999906</v>
      </c>
      <c r="P153" s="14">
        <f t="shared" si="141"/>
        <v>67.682826374656187</v>
      </c>
      <c r="Q153" s="22">
        <f t="shared" si="108"/>
        <v>611.45114260252456</v>
      </c>
      <c r="R153" s="60">
        <f t="shared" si="109"/>
        <v>898.80819598053222</v>
      </c>
      <c r="S153" s="60">
        <f ca="1">AVERAGE(OFFSET($R$3,0,0,'Données projet'!$E$9+1,1))-AVERAGE(OFFSET($H$3,0,0,'Données projet'!$E$9+1,1))</f>
        <v>492.25568701818372</v>
      </c>
      <c r="T153" s="60">
        <f t="shared" si="142"/>
        <v>278.34390825661819</v>
      </c>
      <c r="U153" s="16">
        <f>IF(ISNA(VLOOKUP(A153,'Données projet'!$A$35:$I$55,3,0)),0,VLOOKUP(A153,'Données projet'!$A$35:$I$55,3,0))</f>
        <v>13</v>
      </c>
      <c r="V153" s="16">
        <f>IF(ISNA(VLOOKUP(A153,'Données projet'!$A$35:$I$55,4,0)),0,VLOOKUP(A153,'Données projet'!$A$35:$I$55,4,0))</f>
        <v>293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293</v>
      </c>
      <c r="AG153" s="13">
        <f>VLOOKUP(A153,'Données projet'!$A$61:$I$81,9,0)</f>
        <v>2.4</v>
      </c>
      <c r="AH153" s="13">
        <f t="array" ref="AH153">INDEX(AG:AG,MIN(IF(ISNUMBER(AG153:AG349),ROW(AG153:AG349),"")))</f>
        <v>2.4</v>
      </c>
      <c r="AI153" s="14">
        <f>IF('Données projet'!$A$62&gt;35,AI152+AH153-AQ152,IF(A153&lt;'Données projet'!$A$62,$AF$205^A153,IF(A153='Données projet'!$A$62,'Données projet'!$B$62,AI152+AH153-AQ152)))</f>
        <v>292.99999999999903</v>
      </c>
      <c r="AJ153" s="14">
        <f>AI153*VLOOKUP('Données projet'!$B$10,Paramètres!$A$1:$I$89,3,0)*VLOOKUP('Données projet'!$B$10,Paramètres!$A$1:$I$89,5,0)</f>
        <v>315.38519999999892</v>
      </c>
      <c r="AK153" s="14">
        <f t="shared" si="143"/>
        <v>74.392344505779604</v>
      </c>
      <c r="AL153" s="22">
        <f t="shared" si="112"/>
        <v>678.86255668089746</v>
      </c>
      <c r="AM153" s="60">
        <f t="shared" si="113"/>
        <v>966.21961005890512</v>
      </c>
      <c r="AN153" s="60">
        <f ca="1">AVERAGE(OFFSET($AM$3,0,0,'Données projet'!$E$10+1,1))-AVERAGE(OFFSET($H$3,0,0,'Données projet'!$E$10+1,1))</f>
        <v>538.82527894410987</v>
      </c>
      <c r="AO153" s="60">
        <f t="shared" si="144"/>
        <v>303.03291289998936</v>
      </c>
      <c r="AP153" s="16">
        <f>IF(ISNA(VLOOKUP(A153,'Données projet'!$A$61:$I$81,3,0)),0,VLOOKUP(A153,'Données projet'!$A$61:$I$81,3,0))</f>
        <v>13</v>
      </c>
      <c r="AQ153" s="16">
        <f>IF(ISNA(VLOOKUP(A153,'Données projet'!$A$61:$I$81,4,0)),0,VLOOKUP(A153,'Données projet'!$A$61:$I$81,4,0))</f>
        <v>293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-5.6843418860808015E-14</v>
      </c>
      <c r="BE153" s="14">
        <f>BD153*VLOOKUP('Données projet'!$B$11,Paramètres!$A$1:$I$89,3,0)*VLOOKUP('Données projet'!$B$11,Paramètres!$A$1:$I$89,5,0)</f>
        <v>-3.813056537183002E-14</v>
      </c>
      <c r="BF153" s="14" t="e">
        <f t="shared" si="145"/>
        <v>#NUM!</v>
      </c>
      <c r="BG153" s="22" t="e">
        <f t="shared" si="115"/>
        <v>#NUM!</v>
      </c>
      <c r="BH153" s="60" t="e">
        <f t="shared" si="116"/>
        <v>#NUM!</v>
      </c>
      <c r="BI153" s="60">
        <f ca="1">AVERAGE(OFFSET($BH$3,0,0,'Données projet'!$E$11+1,1))-AVERAGE(OFFSET($H$3,0,0,'Données projet'!$E$11+1,1))</f>
        <v>320.48455812702457</v>
      </c>
      <c r="BJ153" s="60">
        <f t="shared" si="146"/>
        <v>232.64090657223622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1.1368683772161603E-13</v>
      </c>
      <c r="BZ153" s="14">
        <f>BY153*VLOOKUP('Données projet'!$B$12,Paramètres!$A$1:$I$89,3,0)*VLOOKUP('Données projet'!$B$12,Paramètres!$A$1:$I$89,5,0)</f>
        <v>8.8675733422860506E-14</v>
      </c>
      <c r="CA153" s="14">
        <f t="shared" si="147"/>
        <v>1.3509285393066301E-12</v>
      </c>
      <c r="CB153" s="22">
        <f t="shared" si="118"/>
        <v>2.5073107750038623E-12</v>
      </c>
      <c r="CC153" s="60">
        <f t="shared" si="119"/>
        <v>287.35705337801011</v>
      </c>
      <c r="CD153" s="60">
        <f ca="1">AVERAGE(OFFSET($CC$3,0,0,'Données projet'!$E$12+1,1))-AVERAGE(OFFSET($H$3,0,0,'Données projet'!$E$12+1,1))</f>
        <v>310.59417800585902</v>
      </c>
      <c r="CE153" s="60">
        <f t="shared" si="148"/>
        <v>300.68406973087804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1.9895196601282805E-13</v>
      </c>
      <c r="CU153" s="18">
        <f>CT153*VLOOKUP('Données projet'!$B$13,Paramètres!$A$1:$I$89,3,0)*VLOOKUP('Données projet'!$B$13,Paramètres!$A$1:$I$89,5,0)</f>
        <v>1.3035332813160495E-13</v>
      </c>
      <c r="CV153" s="14">
        <f t="shared" si="149"/>
        <v>1.8987770485018903E-12</v>
      </c>
      <c r="CW153" s="22">
        <f t="shared" si="121"/>
        <v>3.5340687393033375E-12</v>
      </c>
      <c r="CX153" s="60">
        <f t="shared" si="122"/>
        <v>287.35705337801113</v>
      </c>
      <c r="CY153" s="60">
        <f ca="1">AVERAGE(OFFSET($CX$3,0,0,'Données projet'!$E$13+1,1))-AVERAGE(OFFSET($H$3,0,0,'Données projet'!$E$13+1,1))</f>
        <v>265.32756131561285</v>
      </c>
      <c r="CZ153" s="60">
        <f t="shared" si="150"/>
        <v>278.34390825661831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0" t="e">
        <f t="shared" si="125"/>
        <v>#N/A</v>
      </c>
      <c r="DT153" s="60" t="e">
        <f ca="1">AVERAGE(OFFSET($DS$3,0,0,'Données projet'!$E$14+1,1))-AVERAGE(OFFSET($H$3,0,0,'Données projet'!$E$14+1,1))</f>
        <v>#N/A</v>
      </c>
      <c r="DU153" s="60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0" t="e">
        <f t="shared" si="128"/>
        <v>#N/A</v>
      </c>
      <c r="EO153" s="60" t="e">
        <f ca="1">AVERAGE(OFFSET($EN$3,0,0,'Données projet'!$E$15+1,1))-AVERAGE(OFFSET($H$3,0,0,'Données projet'!$E$15+1,1))</f>
        <v>#N/A</v>
      </c>
      <c r="EP153" s="60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0" t="e">
        <f t="shared" si="131"/>
        <v>#N/A</v>
      </c>
      <c r="FJ153" s="60" t="e">
        <f ca="1">AVERAGE(OFFSET($FI$3,0,0,'Données projet'!$E$16+1,1))-AVERAGE(OFFSET($H$3,0,0,'Données projet'!$E$16+1,1))</f>
        <v>#N/A</v>
      </c>
      <c r="FK153" s="60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0" t="e">
        <f t="shared" si="134"/>
        <v>#N/A</v>
      </c>
      <c r="GE153" s="60" t="e">
        <f ca="1">AVERAGE(OFFSET($GD$3,0,0,'Données projet'!$E$17+1,1))-AVERAGE(OFFSET($H$3,0,0,'Données projet'!$E$17+1,1))</f>
        <v>#N/A</v>
      </c>
      <c r="GF153" s="60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68.370105466729342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0" t="e">
        <f t="shared" si="137"/>
        <v>#N/A</v>
      </c>
      <c r="GZ153" s="60" t="e">
        <f ca="1">AVERAGE(OFFSET($GY$3,0,0,'Données projet'!$E$18+1,1))-AVERAGE(OFFSET($H$3,0,0,'Données projet'!$E$18+1,1))</f>
        <v>#N/A</v>
      </c>
      <c r="HA153" s="60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4.5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16.5</v>
      </c>
      <c r="H154" s="68">
        <f t="shared" si="110"/>
        <v>190.66666666666666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-9.6633812063373625E-13</v>
      </c>
      <c r="O154" s="14">
        <f>N154*VLOOKUP('Données projet'!$B$9,Paramètres!$A$1:$I$89,3,0)*VLOOKUP('Données projet'!$B$9,Paramètres!$A$1:$I$89,5,0)</f>
        <v>-9.3464223027694966E-13</v>
      </c>
      <c r="P154" s="14" t="e">
        <f t="shared" si="141"/>
        <v>#NUM!</v>
      </c>
      <c r="Q154" s="22" t="e">
        <f t="shared" ref="Q154:Q203" si="162">(O154+P154)*0.475*44/12</f>
        <v>#NUM!</v>
      </c>
      <c r="R154" s="60" t="e">
        <f t="shared" si="109"/>
        <v>#NUM!</v>
      </c>
      <c r="S154" s="60">
        <f ca="1">AVERAGE(OFFSET($R$3,0,0,'Données projet'!$E$9+1,1))-AVERAGE(OFFSET($H$3,0,0,'Données projet'!$E$9+1,1))</f>
        <v>492.25568701818372</v>
      </c>
      <c r="T154" s="60">
        <f t="shared" si="142"/>
        <v>278.34390825661819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-9.6633812063373625E-13</v>
      </c>
      <c r="AJ154" s="14">
        <f>AI154*VLOOKUP('Données projet'!$B$10,Paramètres!$A$1:$I$89,3,0)*VLOOKUP('Données projet'!$B$10,Paramètres!$A$1:$I$89,5,0)</f>
        <v>-1.0401663530501537E-12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60" t="e">
        <f t="shared" si="113"/>
        <v>#NUM!</v>
      </c>
      <c r="AN154" s="60">
        <f ca="1">AVERAGE(OFFSET($AM$3,0,0,'Données projet'!$E$10+1,1))-AVERAGE(OFFSET($H$3,0,0,'Données projet'!$E$10+1,1))</f>
        <v>538.82527894410987</v>
      </c>
      <c r="AO154" s="60">
        <f t="shared" si="144"/>
        <v>303.03291289998936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-5.6843418860808015E-14</v>
      </c>
      <c r="BE154" s="14">
        <f>BD154*VLOOKUP('Données projet'!$B$11,Paramètres!$A$1:$I$89,3,0)*VLOOKUP('Données projet'!$B$11,Paramètres!$A$1:$I$89,5,0)</f>
        <v>-3.813056537183002E-14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0" t="e">
        <f t="shared" si="116"/>
        <v>#NUM!</v>
      </c>
      <c r="BI154" s="60">
        <f ca="1">AVERAGE(OFFSET($BH$3,0,0,'Données projet'!$E$11+1,1))-AVERAGE(OFFSET($H$3,0,0,'Données projet'!$E$11+1,1))</f>
        <v>320.48455812702457</v>
      </c>
      <c r="BJ154" s="60">
        <f t="shared" si="146"/>
        <v>232.64090657223622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1.1368683772161603E-13</v>
      </c>
      <c r="BZ154" s="14">
        <f>BY154*VLOOKUP('Données projet'!$B$12,Paramètres!$A$1:$I$89,3,0)*VLOOKUP('Données projet'!$B$12,Paramètres!$A$1:$I$89,5,0)</f>
        <v>8.8675733422860506E-14</v>
      </c>
      <c r="CA154" s="14">
        <f t="shared" ref="CA154:CA203" si="170">EXP(-1.0587+0.8836*LN(BZ154)+0.284)</f>
        <v>1.3509285393066301E-12</v>
      </c>
      <c r="CB154" s="22">
        <f t="shared" ref="CB154:CB203" si="171">(BZ154+CA154)*0.475*44/12</f>
        <v>2.5073107750038623E-12</v>
      </c>
      <c r="CC154" s="60">
        <f t="shared" si="119"/>
        <v>287.46072847427462</v>
      </c>
      <c r="CD154" s="60">
        <f ca="1">AVERAGE(OFFSET($CC$3,0,0,'Données projet'!$E$12+1,1))-AVERAGE(OFFSET($H$3,0,0,'Données projet'!$E$12+1,1))</f>
        <v>310.59417800585902</v>
      </c>
      <c r="CE154" s="60">
        <f t="shared" si="148"/>
        <v>300.68406973087804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1.9895196601282805E-13</v>
      </c>
      <c r="CU154" s="18">
        <f>CT154*VLOOKUP('Données projet'!$B$13,Paramètres!$A$1:$I$89,3,0)*VLOOKUP('Données projet'!$B$13,Paramètres!$A$1:$I$89,5,0)</f>
        <v>1.3035332813160495E-13</v>
      </c>
      <c r="CV154" s="14">
        <f t="shared" ref="CV154:CV203" si="173">EXP(-1.0587+0.8836*LN(CU154)+0.284)</f>
        <v>1.8987770485018903E-12</v>
      </c>
      <c r="CW154" s="22">
        <f t="shared" ref="CW154:CW203" si="174">(CU154+CV154)*0.475*44/12</f>
        <v>3.5340687393033375E-12</v>
      </c>
      <c r="CX154" s="60">
        <f t="shared" si="122"/>
        <v>287.46072847427564</v>
      </c>
      <c r="CY154" s="60">
        <f ca="1">AVERAGE(OFFSET($CX$3,0,0,'Données projet'!$E$13+1,1))-AVERAGE(OFFSET($H$3,0,0,'Données projet'!$E$13+1,1))</f>
        <v>265.32756131561285</v>
      </c>
      <c r="CZ154" s="60">
        <f t="shared" si="150"/>
        <v>278.34390825661831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0" t="e">
        <f t="shared" si="125"/>
        <v>#N/A</v>
      </c>
      <c r="DT154" s="60" t="e">
        <f ca="1">AVERAGE(OFFSET($DS$3,0,0,'Données projet'!$E$14+1,1))-AVERAGE(OFFSET($H$3,0,0,'Données projet'!$E$14+1,1))</f>
        <v>#N/A</v>
      </c>
      <c r="DU154" s="60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0" t="e">
        <f t="shared" si="128"/>
        <v>#N/A</v>
      </c>
      <c r="EO154" s="60" t="e">
        <f ca="1">AVERAGE(OFFSET($EN$3,0,0,'Données projet'!$E$15+1,1))-AVERAGE(OFFSET($H$3,0,0,'Données projet'!$E$15+1,1))</f>
        <v>#N/A</v>
      </c>
      <c r="EP154" s="60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0" t="e">
        <f t="shared" si="131"/>
        <v>#N/A</v>
      </c>
      <c r="FJ154" s="60" t="e">
        <f ca="1">AVERAGE(OFFSET($FI$3,0,0,'Données projet'!$E$16+1,1))-AVERAGE(OFFSET($H$3,0,0,'Données projet'!$E$16+1,1))</f>
        <v>#N/A</v>
      </c>
      <c r="FK154" s="60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0" t="e">
        <f t="shared" si="134"/>
        <v>#N/A</v>
      </c>
      <c r="GE154" s="60" t="e">
        <f ca="1">AVERAGE(OFFSET($GD$3,0,0,'Données projet'!$E$17+1,1))-AVERAGE(OFFSET($H$3,0,0,'Données projet'!$E$17+1,1))</f>
        <v>#N/A</v>
      </c>
      <c r="GF154" s="60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68.398380492983307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0" t="e">
        <f t="shared" si="137"/>
        <v>#N/A</v>
      </c>
      <c r="GZ154" s="60" t="e">
        <f ca="1">AVERAGE(OFFSET($GY$3,0,0,'Données projet'!$E$18+1,1))-AVERAGE(OFFSET($H$3,0,0,'Données projet'!$E$18+1,1))</f>
        <v>#N/A</v>
      </c>
      <c r="HA154" s="60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4.5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16.5</v>
      </c>
      <c r="H155" s="68">
        <f t="shared" si="110"/>
        <v>190.66666666666666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-9.6633812063373625E-13</v>
      </c>
      <c r="O155" s="14">
        <f>N155*VLOOKUP('Données projet'!$B$9,Paramètres!$A$1:$I$89,3,0)*VLOOKUP('Données projet'!$B$9,Paramètres!$A$1:$I$89,5,0)</f>
        <v>-9.3464223027694966E-13</v>
      </c>
      <c r="P155" s="14" t="e">
        <f t="shared" si="141"/>
        <v>#NUM!</v>
      </c>
      <c r="Q155" s="22" t="e">
        <f t="shared" si="162"/>
        <v>#NUM!</v>
      </c>
      <c r="R155" s="60" t="e">
        <f t="shared" si="109"/>
        <v>#NUM!</v>
      </c>
      <c r="S155" s="60">
        <f ca="1">AVERAGE(OFFSET($R$3,0,0,'Données projet'!$E$9+1,1))-AVERAGE(OFFSET($H$3,0,0,'Données projet'!$E$9+1,1))</f>
        <v>492.25568701818372</v>
      </c>
      <c r="T155" s="60">
        <f t="shared" si="142"/>
        <v>278.34390825661819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-9.6633812063373625E-13</v>
      </c>
      <c r="AJ155" s="14">
        <f>AI155*VLOOKUP('Données projet'!$B$10,Paramètres!$A$1:$I$89,3,0)*VLOOKUP('Données projet'!$B$10,Paramètres!$A$1:$I$89,5,0)</f>
        <v>-1.0401663530501537E-12</v>
      </c>
      <c r="AK155" s="14" t="e">
        <f t="shared" si="164"/>
        <v>#NUM!</v>
      </c>
      <c r="AL155" s="22" t="e">
        <f t="shared" si="165"/>
        <v>#NUM!</v>
      </c>
      <c r="AM155" s="60" t="e">
        <f t="shared" si="113"/>
        <v>#NUM!</v>
      </c>
      <c r="AN155" s="60">
        <f ca="1">AVERAGE(OFFSET($AM$3,0,0,'Données projet'!$E$10+1,1))-AVERAGE(OFFSET($H$3,0,0,'Données projet'!$E$10+1,1))</f>
        <v>538.82527894410987</v>
      </c>
      <c r="AO155" s="60">
        <f t="shared" si="144"/>
        <v>303.03291289998936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-5.6843418860808015E-14</v>
      </c>
      <c r="BE155" s="14">
        <f>BD155*VLOOKUP('Données projet'!$B$11,Paramètres!$A$1:$I$89,3,0)*VLOOKUP('Données projet'!$B$11,Paramètres!$A$1:$I$89,5,0)</f>
        <v>-3.813056537183002E-14</v>
      </c>
      <c r="BF155" s="14" t="e">
        <f t="shared" si="167"/>
        <v>#NUM!</v>
      </c>
      <c r="BG155" s="22" t="e">
        <f t="shared" si="168"/>
        <v>#NUM!</v>
      </c>
      <c r="BH155" s="60" t="e">
        <f t="shared" si="116"/>
        <v>#NUM!</v>
      </c>
      <c r="BI155" s="60">
        <f ca="1">AVERAGE(OFFSET($BH$3,0,0,'Données projet'!$E$11+1,1))-AVERAGE(OFFSET($H$3,0,0,'Données projet'!$E$11+1,1))</f>
        <v>320.48455812702457</v>
      </c>
      <c r="BJ155" s="60">
        <f t="shared" si="146"/>
        <v>232.64090657223622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1.1368683772161603E-13</v>
      </c>
      <c r="BZ155" s="14">
        <f>BY155*VLOOKUP('Données projet'!$B$12,Paramètres!$A$1:$I$89,3,0)*VLOOKUP('Données projet'!$B$12,Paramètres!$A$1:$I$89,5,0)</f>
        <v>8.8675733422860506E-14</v>
      </c>
      <c r="CA155" s="14">
        <f t="shared" si="170"/>
        <v>1.3509285393066301E-12</v>
      </c>
      <c r="CB155" s="22">
        <f t="shared" si="171"/>
        <v>2.5073107750038623E-12</v>
      </c>
      <c r="CC155" s="60">
        <f t="shared" si="119"/>
        <v>287.56260503940172</v>
      </c>
      <c r="CD155" s="60">
        <f ca="1">AVERAGE(OFFSET($CC$3,0,0,'Données projet'!$E$12+1,1))-AVERAGE(OFFSET($H$3,0,0,'Données projet'!$E$12+1,1))</f>
        <v>310.59417800585902</v>
      </c>
      <c r="CE155" s="60">
        <f t="shared" si="148"/>
        <v>300.68406973087804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1.9895196601282805E-13</v>
      </c>
      <c r="CU155" s="18">
        <f>CT155*VLOOKUP('Données projet'!$B$13,Paramètres!$A$1:$I$89,3,0)*VLOOKUP('Données projet'!$B$13,Paramètres!$A$1:$I$89,5,0)</f>
        <v>1.3035332813160495E-13</v>
      </c>
      <c r="CV155" s="14">
        <f t="shared" si="173"/>
        <v>1.8987770485018903E-12</v>
      </c>
      <c r="CW155" s="22">
        <f t="shared" si="174"/>
        <v>3.5340687393033375E-12</v>
      </c>
      <c r="CX155" s="60">
        <f t="shared" si="122"/>
        <v>287.56260503940274</v>
      </c>
      <c r="CY155" s="60">
        <f ca="1">AVERAGE(OFFSET($CX$3,0,0,'Données projet'!$E$13+1,1))-AVERAGE(OFFSET($H$3,0,0,'Données projet'!$E$13+1,1))</f>
        <v>265.32756131561285</v>
      </c>
      <c r="CZ155" s="60">
        <f t="shared" si="150"/>
        <v>278.34390825661831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0" t="e">
        <f t="shared" si="125"/>
        <v>#N/A</v>
      </c>
      <c r="DT155" s="60" t="e">
        <f ca="1">AVERAGE(OFFSET($DS$3,0,0,'Données projet'!$E$14+1,1))-AVERAGE(OFFSET($H$3,0,0,'Données projet'!$E$14+1,1))</f>
        <v>#N/A</v>
      </c>
      <c r="DU155" s="60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0" t="e">
        <f t="shared" si="128"/>
        <v>#N/A</v>
      </c>
      <c r="EO155" s="60" t="e">
        <f ca="1">AVERAGE(OFFSET($EN$3,0,0,'Données projet'!$E$15+1,1))-AVERAGE(OFFSET($H$3,0,0,'Données projet'!$E$15+1,1))</f>
        <v>#N/A</v>
      </c>
      <c r="EP155" s="60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0" t="e">
        <f t="shared" si="131"/>
        <v>#N/A</v>
      </c>
      <c r="FJ155" s="60" t="e">
        <f ca="1">AVERAGE(OFFSET($FI$3,0,0,'Données projet'!$E$16+1,1))-AVERAGE(OFFSET($H$3,0,0,'Données projet'!$E$16+1,1))</f>
        <v>#N/A</v>
      </c>
      <c r="FK155" s="60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0" t="e">
        <f t="shared" si="134"/>
        <v>#N/A</v>
      </c>
      <c r="GE155" s="60" t="e">
        <f ca="1">AVERAGE(OFFSET($GD$3,0,0,'Données projet'!$E$17+1,1))-AVERAGE(OFFSET($H$3,0,0,'Données projet'!$E$17+1,1))</f>
        <v>#N/A</v>
      </c>
      <c r="GF155" s="60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68.426165010745251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0" t="e">
        <f t="shared" si="137"/>
        <v>#N/A</v>
      </c>
      <c r="GZ155" s="60" t="e">
        <f ca="1">AVERAGE(OFFSET($GY$3,0,0,'Données projet'!$E$18+1,1))-AVERAGE(OFFSET($H$3,0,0,'Données projet'!$E$18+1,1))</f>
        <v>#N/A</v>
      </c>
      <c r="HA155" s="60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4.5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16.5</v>
      </c>
      <c r="H156" s="68">
        <f t="shared" si="110"/>
        <v>190.66666666666666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-9.6633812063373625E-13</v>
      </c>
      <c r="O156" s="14">
        <f>N156*VLOOKUP('Données projet'!$B$9,Paramètres!$A$1:$I$89,3,0)*VLOOKUP('Données projet'!$B$9,Paramètres!$A$1:$I$89,5,0)</f>
        <v>-9.3464223027694966E-13</v>
      </c>
      <c r="P156" s="14" t="e">
        <f t="shared" si="141"/>
        <v>#NUM!</v>
      </c>
      <c r="Q156" s="22" t="e">
        <f t="shared" si="162"/>
        <v>#NUM!</v>
      </c>
      <c r="R156" s="60" t="e">
        <f t="shared" si="109"/>
        <v>#NUM!</v>
      </c>
      <c r="S156" s="60">
        <f ca="1">AVERAGE(OFFSET($R$3,0,0,'Données projet'!$E$9+1,1))-AVERAGE(OFFSET($H$3,0,0,'Données projet'!$E$9+1,1))</f>
        <v>492.25568701818372</v>
      </c>
      <c r="T156" s="60">
        <f t="shared" si="142"/>
        <v>278.34390825661819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-9.6633812063373625E-13</v>
      </c>
      <c r="AJ156" s="14">
        <f>AI156*VLOOKUP('Données projet'!$B$10,Paramètres!$A$1:$I$89,3,0)*VLOOKUP('Données projet'!$B$10,Paramètres!$A$1:$I$89,5,0)</f>
        <v>-1.0401663530501537E-12</v>
      </c>
      <c r="AK156" s="14" t="e">
        <f t="shared" si="164"/>
        <v>#NUM!</v>
      </c>
      <c r="AL156" s="22" t="e">
        <f t="shared" si="165"/>
        <v>#NUM!</v>
      </c>
      <c r="AM156" s="60" t="e">
        <f t="shared" si="113"/>
        <v>#NUM!</v>
      </c>
      <c r="AN156" s="60">
        <f ca="1">AVERAGE(OFFSET($AM$3,0,0,'Données projet'!$E$10+1,1))-AVERAGE(OFFSET($H$3,0,0,'Données projet'!$E$10+1,1))</f>
        <v>538.82527894410987</v>
      </c>
      <c r="AO156" s="60">
        <f t="shared" si="144"/>
        <v>303.03291289998936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-5.6843418860808015E-14</v>
      </c>
      <c r="BE156" s="14">
        <f>BD156*VLOOKUP('Données projet'!$B$11,Paramètres!$A$1:$I$89,3,0)*VLOOKUP('Données projet'!$B$11,Paramètres!$A$1:$I$89,5,0)</f>
        <v>-3.813056537183002E-14</v>
      </c>
      <c r="BF156" s="14" t="e">
        <f t="shared" si="167"/>
        <v>#NUM!</v>
      </c>
      <c r="BG156" s="22" t="e">
        <f t="shared" si="168"/>
        <v>#NUM!</v>
      </c>
      <c r="BH156" s="60" t="e">
        <f t="shared" si="116"/>
        <v>#NUM!</v>
      </c>
      <c r="BI156" s="60">
        <f ca="1">AVERAGE(OFFSET($BH$3,0,0,'Données projet'!$E$11+1,1))-AVERAGE(OFFSET($H$3,0,0,'Données projet'!$E$11+1,1))</f>
        <v>320.48455812702457</v>
      </c>
      <c r="BJ156" s="60">
        <f t="shared" si="146"/>
        <v>232.64090657223622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1.1368683772161603E-13</v>
      </c>
      <c r="BZ156" s="14">
        <f>BY156*VLOOKUP('Données projet'!$B$12,Paramètres!$A$1:$I$89,3,0)*VLOOKUP('Données projet'!$B$12,Paramètres!$A$1:$I$89,5,0)</f>
        <v>8.8675733422860506E-14</v>
      </c>
      <c r="CA156" s="14">
        <f t="shared" si="170"/>
        <v>1.3509285393066301E-12</v>
      </c>
      <c r="CB156" s="22">
        <f t="shared" si="171"/>
        <v>2.5073107750038623E-12</v>
      </c>
      <c r="CC156" s="60">
        <f t="shared" si="119"/>
        <v>287.66271427388591</v>
      </c>
      <c r="CD156" s="60">
        <f ca="1">AVERAGE(OFFSET($CC$3,0,0,'Données projet'!$E$12+1,1))-AVERAGE(OFFSET($H$3,0,0,'Données projet'!$E$12+1,1))</f>
        <v>310.59417800585902</v>
      </c>
      <c r="CE156" s="60">
        <f t="shared" si="148"/>
        <v>300.68406973087804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1.9895196601282805E-13</v>
      </c>
      <c r="CU156" s="18">
        <f>CT156*VLOOKUP('Données projet'!$B$13,Paramètres!$A$1:$I$89,3,0)*VLOOKUP('Données projet'!$B$13,Paramètres!$A$1:$I$89,5,0)</f>
        <v>1.3035332813160495E-13</v>
      </c>
      <c r="CV156" s="14">
        <f t="shared" si="173"/>
        <v>1.8987770485018903E-12</v>
      </c>
      <c r="CW156" s="22">
        <f t="shared" si="174"/>
        <v>3.5340687393033375E-12</v>
      </c>
      <c r="CX156" s="60">
        <f t="shared" si="122"/>
        <v>287.66271427388693</v>
      </c>
      <c r="CY156" s="60">
        <f ca="1">AVERAGE(OFFSET($CX$3,0,0,'Données projet'!$E$13+1,1))-AVERAGE(OFFSET($H$3,0,0,'Données projet'!$E$13+1,1))</f>
        <v>265.32756131561285</v>
      </c>
      <c r="CZ156" s="60">
        <f t="shared" si="150"/>
        <v>278.34390825661831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0" t="e">
        <f t="shared" si="125"/>
        <v>#N/A</v>
      </c>
      <c r="DT156" s="60" t="e">
        <f ca="1">AVERAGE(OFFSET($DS$3,0,0,'Données projet'!$E$14+1,1))-AVERAGE(OFFSET($H$3,0,0,'Données projet'!$E$14+1,1))</f>
        <v>#N/A</v>
      </c>
      <c r="DU156" s="60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0" t="e">
        <f t="shared" si="128"/>
        <v>#N/A</v>
      </c>
      <c r="EO156" s="60" t="e">
        <f ca="1">AVERAGE(OFFSET($EN$3,0,0,'Données projet'!$E$15+1,1))-AVERAGE(OFFSET($H$3,0,0,'Données projet'!$E$15+1,1))</f>
        <v>#N/A</v>
      </c>
      <c r="EP156" s="60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0" t="e">
        <f t="shared" si="131"/>
        <v>#N/A</v>
      </c>
      <c r="FJ156" s="60" t="e">
        <f ca="1">AVERAGE(OFFSET($FI$3,0,0,'Données projet'!$E$16+1,1))-AVERAGE(OFFSET($H$3,0,0,'Données projet'!$E$16+1,1))</f>
        <v>#N/A</v>
      </c>
      <c r="FK156" s="60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0" t="e">
        <f t="shared" si="134"/>
        <v>#N/A</v>
      </c>
      <c r="GE156" s="60" t="e">
        <f ca="1">AVERAGE(OFFSET($GD$3,0,0,'Données projet'!$E$17+1,1))-AVERAGE(OFFSET($H$3,0,0,'Données projet'!$E$17+1,1))</f>
        <v>#N/A</v>
      </c>
      <c r="GF156" s="60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68.453467529240925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0" t="e">
        <f t="shared" si="137"/>
        <v>#N/A</v>
      </c>
      <c r="GZ156" s="60" t="e">
        <f ca="1">AVERAGE(OFFSET($GY$3,0,0,'Données projet'!$E$18+1,1))-AVERAGE(OFFSET($H$3,0,0,'Données projet'!$E$18+1,1))</f>
        <v>#N/A</v>
      </c>
      <c r="HA156" s="60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4.5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16.5</v>
      </c>
      <c r="H157" s="68">
        <f t="shared" si="110"/>
        <v>190.66666666666666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-9.6633812063373625E-13</v>
      </c>
      <c r="O157" s="14">
        <f>N157*VLOOKUP('Données projet'!$B$9,Paramètres!$A$1:$I$89,3,0)*VLOOKUP('Données projet'!$B$9,Paramètres!$A$1:$I$89,5,0)</f>
        <v>-9.3464223027694966E-13</v>
      </c>
      <c r="P157" s="14" t="e">
        <f t="shared" si="141"/>
        <v>#NUM!</v>
      </c>
      <c r="Q157" s="22" t="e">
        <f t="shared" si="162"/>
        <v>#NUM!</v>
      </c>
      <c r="R157" s="60" t="e">
        <f t="shared" si="109"/>
        <v>#NUM!</v>
      </c>
      <c r="S157" s="60">
        <f ca="1">AVERAGE(OFFSET($R$3,0,0,'Données projet'!$E$9+1,1))-AVERAGE(OFFSET($H$3,0,0,'Données projet'!$E$9+1,1))</f>
        <v>492.25568701818372</v>
      </c>
      <c r="T157" s="60">
        <f t="shared" si="142"/>
        <v>278.34390825661819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-9.6633812063373625E-13</v>
      </c>
      <c r="AJ157" s="14">
        <f>AI157*VLOOKUP('Données projet'!$B$10,Paramètres!$A$1:$I$89,3,0)*VLOOKUP('Données projet'!$B$10,Paramètres!$A$1:$I$89,5,0)</f>
        <v>-1.0401663530501537E-12</v>
      </c>
      <c r="AK157" s="14" t="e">
        <f t="shared" si="164"/>
        <v>#NUM!</v>
      </c>
      <c r="AL157" s="22" t="e">
        <f t="shared" si="165"/>
        <v>#NUM!</v>
      </c>
      <c r="AM157" s="60" t="e">
        <f t="shared" si="113"/>
        <v>#NUM!</v>
      </c>
      <c r="AN157" s="60">
        <f ca="1">AVERAGE(OFFSET($AM$3,0,0,'Données projet'!$E$10+1,1))-AVERAGE(OFFSET($H$3,0,0,'Données projet'!$E$10+1,1))</f>
        <v>538.82527894410987</v>
      </c>
      <c r="AO157" s="60">
        <f t="shared" si="144"/>
        <v>303.03291289998936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-5.6843418860808015E-14</v>
      </c>
      <c r="BE157" s="14">
        <f>BD157*VLOOKUP('Données projet'!$B$11,Paramètres!$A$1:$I$89,3,0)*VLOOKUP('Données projet'!$B$11,Paramètres!$A$1:$I$89,5,0)</f>
        <v>-3.813056537183002E-14</v>
      </c>
      <c r="BF157" s="14" t="e">
        <f t="shared" si="167"/>
        <v>#NUM!</v>
      </c>
      <c r="BG157" s="22" t="e">
        <f t="shared" si="168"/>
        <v>#NUM!</v>
      </c>
      <c r="BH157" s="60" t="e">
        <f t="shared" si="116"/>
        <v>#NUM!</v>
      </c>
      <c r="BI157" s="60">
        <f ca="1">AVERAGE(OFFSET($BH$3,0,0,'Données projet'!$E$11+1,1))-AVERAGE(OFFSET($H$3,0,0,'Données projet'!$E$11+1,1))</f>
        <v>320.48455812702457</v>
      </c>
      <c r="BJ157" s="60">
        <f t="shared" si="146"/>
        <v>232.64090657223622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1.1368683772161603E-13</v>
      </c>
      <c r="BZ157" s="14">
        <f>BY157*VLOOKUP('Données projet'!$B$12,Paramètres!$A$1:$I$89,3,0)*VLOOKUP('Données projet'!$B$12,Paramètres!$A$1:$I$89,5,0)</f>
        <v>8.8675733422860506E-14</v>
      </c>
      <c r="CA157" s="14">
        <f t="shared" si="170"/>
        <v>1.3509285393066301E-12</v>
      </c>
      <c r="CB157" s="22">
        <f t="shared" si="171"/>
        <v>2.5073107750038623E-12</v>
      </c>
      <c r="CC157" s="60">
        <f t="shared" si="119"/>
        <v>287.76108683696231</v>
      </c>
      <c r="CD157" s="60">
        <f ca="1">AVERAGE(OFFSET($CC$3,0,0,'Données projet'!$E$12+1,1))-AVERAGE(OFFSET($H$3,0,0,'Données projet'!$E$12+1,1))</f>
        <v>310.59417800585902</v>
      </c>
      <c r="CE157" s="60">
        <f t="shared" si="148"/>
        <v>300.68406973087804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1.9895196601282805E-13</v>
      </c>
      <c r="CU157" s="18">
        <f>CT157*VLOOKUP('Données projet'!$B$13,Paramètres!$A$1:$I$89,3,0)*VLOOKUP('Données projet'!$B$13,Paramètres!$A$1:$I$89,5,0)</f>
        <v>1.3035332813160495E-13</v>
      </c>
      <c r="CV157" s="14">
        <f t="shared" si="173"/>
        <v>1.8987770485018903E-12</v>
      </c>
      <c r="CW157" s="22">
        <f t="shared" si="174"/>
        <v>3.5340687393033375E-12</v>
      </c>
      <c r="CX157" s="60">
        <f t="shared" si="122"/>
        <v>287.76108683696333</v>
      </c>
      <c r="CY157" s="60">
        <f ca="1">AVERAGE(OFFSET($CX$3,0,0,'Données projet'!$E$13+1,1))-AVERAGE(OFFSET($H$3,0,0,'Données projet'!$E$13+1,1))</f>
        <v>265.32756131561285</v>
      </c>
      <c r="CZ157" s="60">
        <f t="shared" si="150"/>
        <v>278.34390825661831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0" t="e">
        <f t="shared" si="125"/>
        <v>#N/A</v>
      </c>
      <c r="DT157" s="60" t="e">
        <f ca="1">AVERAGE(OFFSET($DS$3,0,0,'Données projet'!$E$14+1,1))-AVERAGE(OFFSET($H$3,0,0,'Données projet'!$E$14+1,1))</f>
        <v>#N/A</v>
      </c>
      <c r="DU157" s="60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0" t="e">
        <f t="shared" si="128"/>
        <v>#N/A</v>
      </c>
      <c r="EO157" s="60" t="e">
        <f ca="1">AVERAGE(OFFSET($EN$3,0,0,'Données projet'!$E$15+1,1))-AVERAGE(OFFSET($H$3,0,0,'Données projet'!$E$15+1,1))</f>
        <v>#N/A</v>
      </c>
      <c r="EP157" s="60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0" t="e">
        <f t="shared" si="131"/>
        <v>#N/A</v>
      </c>
      <c r="FJ157" s="60" t="e">
        <f ca="1">AVERAGE(OFFSET($FI$3,0,0,'Données projet'!$E$16+1,1))-AVERAGE(OFFSET($H$3,0,0,'Données projet'!$E$16+1,1))</f>
        <v>#N/A</v>
      </c>
      <c r="FK157" s="60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0" t="e">
        <f t="shared" si="134"/>
        <v>#N/A</v>
      </c>
      <c r="GE157" s="60" t="e">
        <f ca="1">AVERAGE(OFFSET($GD$3,0,0,'Données projet'!$E$17+1,1))-AVERAGE(OFFSET($H$3,0,0,'Données projet'!$E$17+1,1))</f>
        <v>#N/A</v>
      </c>
      <c r="GF157" s="60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68.480296410079944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0" t="e">
        <f t="shared" si="137"/>
        <v>#N/A</v>
      </c>
      <c r="GZ157" s="60" t="e">
        <f ca="1">AVERAGE(OFFSET($GY$3,0,0,'Données projet'!$E$18+1,1))-AVERAGE(OFFSET($H$3,0,0,'Données projet'!$E$18+1,1))</f>
        <v>#N/A</v>
      </c>
      <c r="HA157" s="60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4.5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16.5</v>
      </c>
      <c r="H158" s="68">
        <f t="shared" si="110"/>
        <v>190.66666666666666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-9.6633812063373625E-13</v>
      </c>
      <c r="O158" s="14">
        <f>N158*VLOOKUP('Données projet'!$B$9,Paramètres!$A$1:$I$89,3,0)*VLOOKUP('Données projet'!$B$9,Paramètres!$A$1:$I$89,5,0)</f>
        <v>-9.3464223027694966E-13</v>
      </c>
      <c r="P158" s="14" t="e">
        <f t="shared" si="141"/>
        <v>#NUM!</v>
      </c>
      <c r="Q158" s="22" t="e">
        <f t="shared" si="162"/>
        <v>#NUM!</v>
      </c>
      <c r="R158" s="60" t="e">
        <f t="shared" si="109"/>
        <v>#NUM!</v>
      </c>
      <c r="S158" s="60">
        <f ca="1">AVERAGE(OFFSET($R$3,0,0,'Données projet'!$E$9+1,1))-AVERAGE(OFFSET($H$3,0,0,'Données projet'!$E$9+1,1))</f>
        <v>492.25568701818372</v>
      </c>
      <c r="T158" s="60">
        <f t="shared" si="142"/>
        <v>278.34390825661819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-9.6633812063373625E-13</v>
      </c>
      <c r="AJ158" s="14">
        <f>AI158*VLOOKUP('Données projet'!$B$10,Paramètres!$A$1:$I$89,3,0)*VLOOKUP('Données projet'!$B$10,Paramètres!$A$1:$I$89,5,0)</f>
        <v>-1.0401663530501537E-12</v>
      </c>
      <c r="AK158" s="14" t="e">
        <f t="shared" si="164"/>
        <v>#NUM!</v>
      </c>
      <c r="AL158" s="22" t="e">
        <f t="shared" si="165"/>
        <v>#NUM!</v>
      </c>
      <c r="AM158" s="60" t="e">
        <f t="shared" si="113"/>
        <v>#NUM!</v>
      </c>
      <c r="AN158" s="60">
        <f ca="1">AVERAGE(OFFSET($AM$3,0,0,'Données projet'!$E$10+1,1))-AVERAGE(OFFSET($H$3,0,0,'Données projet'!$E$10+1,1))</f>
        <v>538.82527894410987</v>
      </c>
      <c r="AO158" s="60">
        <f t="shared" si="144"/>
        <v>303.03291289998936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-5.6843418860808015E-14</v>
      </c>
      <c r="BE158" s="14">
        <f>BD158*VLOOKUP('Données projet'!$B$11,Paramètres!$A$1:$I$89,3,0)*VLOOKUP('Données projet'!$B$11,Paramètres!$A$1:$I$89,5,0)</f>
        <v>-3.813056537183002E-14</v>
      </c>
      <c r="BF158" s="14" t="e">
        <f t="shared" si="167"/>
        <v>#NUM!</v>
      </c>
      <c r="BG158" s="22" t="e">
        <f t="shared" si="168"/>
        <v>#NUM!</v>
      </c>
      <c r="BH158" s="60" t="e">
        <f t="shared" si="116"/>
        <v>#NUM!</v>
      </c>
      <c r="BI158" s="60">
        <f ca="1">AVERAGE(OFFSET($BH$3,0,0,'Données projet'!$E$11+1,1))-AVERAGE(OFFSET($H$3,0,0,'Données projet'!$E$11+1,1))</f>
        <v>320.48455812702457</v>
      </c>
      <c r="BJ158" s="60">
        <f t="shared" si="146"/>
        <v>232.64090657223622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1.1368683772161603E-13</v>
      </c>
      <c r="BZ158" s="14">
        <f>BY158*VLOOKUP('Données projet'!$B$12,Paramètres!$A$1:$I$89,3,0)*VLOOKUP('Données projet'!$B$12,Paramètres!$A$1:$I$89,5,0)</f>
        <v>8.8675733422860506E-14</v>
      </c>
      <c r="CA158" s="14">
        <f t="shared" si="170"/>
        <v>1.3509285393066301E-12</v>
      </c>
      <c r="CB158" s="22">
        <f t="shared" si="171"/>
        <v>2.5073107750038623E-12</v>
      </c>
      <c r="CC158" s="60">
        <f t="shared" si="119"/>
        <v>287.85775285599755</v>
      </c>
      <c r="CD158" s="60">
        <f ca="1">AVERAGE(OFFSET($CC$3,0,0,'Données projet'!$E$12+1,1))-AVERAGE(OFFSET($H$3,0,0,'Données projet'!$E$12+1,1))</f>
        <v>310.59417800585902</v>
      </c>
      <c r="CE158" s="60">
        <f t="shared" si="148"/>
        <v>300.68406973087804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1.9895196601282805E-13</v>
      </c>
      <c r="CU158" s="18">
        <f>CT158*VLOOKUP('Données projet'!$B$13,Paramètres!$A$1:$I$89,3,0)*VLOOKUP('Données projet'!$B$13,Paramètres!$A$1:$I$89,5,0)</f>
        <v>1.3035332813160495E-13</v>
      </c>
      <c r="CV158" s="14">
        <f t="shared" si="173"/>
        <v>1.8987770485018903E-12</v>
      </c>
      <c r="CW158" s="22">
        <f t="shared" si="174"/>
        <v>3.5340687393033375E-12</v>
      </c>
      <c r="CX158" s="60">
        <f t="shared" si="122"/>
        <v>287.85775285599857</v>
      </c>
      <c r="CY158" s="60">
        <f ca="1">AVERAGE(OFFSET($CX$3,0,0,'Données projet'!$E$13+1,1))-AVERAGE(OFFSET($H$3,0,0,'Données projet'!$E$13+1,1))</f>
        <v>265.32756131561285</v>
      </c>
      <c r="CZ158" s="60">
        <f t="shared" si="150"/>
        <v>278.34390825661831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0" t="e">
        <f t="shared" si="125"/>
        <v>#N/A</v>
      </c>
      <c r="DT158" s="60" t="e">
        <f ca="1">AVERAGE(OFFSET($DS$3,0,0,'Données projet'!$E$14+1,1))-AVERAGE(OFFSET($H$3,0,0,'Données projet'!$E$14+1,1))</f>
        <v>#N/A</v>
      </c>
      <c r="DU158" s="60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0" t="e">
        <f t="shared" si="128"/>
        <v>#N/A</v>
      </c>
      <c r="EO158" s="60" t="e">
        <f ca="1">AVERAGE(OFFSET($EN$3,0,0,'Données projet'!$E$15+1,1))-AVERAGE(OFFSET($H$3,0,0,'Données projet'!$E$15+1,1))</f>
        <v>#N/A</v>
      </c>
      <c r="EP158" s="60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0" t="e">
        <f t="shared" si="131"/>
        <v>#N/A</v>
      </c>
      <c r="FJ158" s="60" t="e">
        <f ca="1">AVERAGE(OFFSET($FI$3,0,0,'Données projet'!$E$16+1,1))-AVERAGE(OFFSET($H$3,0,0,'Données projet'!$E$16+1,1))</f>
        <v>#N/A</v>
      </c>
      <c r="FK158" s="60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0" t="e">
        <f t="shared" si="134"/>
        <v>#N/A</v>
      </c>
      <c r="GE158" s="60" t="e">
        <f ca="1">AVERAGE(OFFSET($GD$3,0,0,'Données projet'!$E$17+1,1))-AVERAGE(OFFSET($H$3,0,0,'Données projet'!$E$17+1,1))</f>
        <v>#N/A</v>
      </c>
      <c r="GF158" s="60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68.506659869816829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0" t="e">
        <f t="shared" si="137"/>
        <v>#N/A</v>
      </c>
      <c r="GZ158" s="60" t="e">
        <f ca="1">AVERAGE(OFFSET($GY$3,0,0,'Données projet'!$E$18+1,1))-AVERAGE(OFFSET($H$3,0,0,'Données projet'!$E$18+1,1))</f>
        <v>#N/A</v>
      </c>
      <c r="HA158" s="60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4.5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16.5</v>
      </c>
      <c r="H159" s="68">
        <f t="shared" si="110"/>
        <v>190.66666666666666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-9.6633812063373625E-13</v>
      </c>
      <c r="O159" s="14">
        <f>N159*VLOOKUP('Données projet'!$B$9,Paramètres!$A$1:$I$89,3,0)*VLOOKUP('Données projet'!$B$9,Paramètres!$A$1:$I$89,5,0)</f>
        <v>-9.3464223027694966E-13</v>
      </c>
      <c r="P159" s="14" t="e">
        <f t="shared" si="141"/>
        <v>#NUM!</v>
      </c>
      <c r="Q159" s="22" t="e">
        <f t="shared" si="162"/>
        <v>#NUM!</v>
      </c>
      <c r="R159" s="60" t="e">
        <f t="shared" si="109"/>
        <v>#NUM!</v>
      </c>
      <c r="S159" s="60">
        <f ca="1">AVERAGE(OFFSET($R$3,0,0,'Données projet'!$E$9+1,1))-AVERAGE(OFFSET($H$3,0,0,'Données projet'!$E$9+1,1))</f>
        <v>492.25568701818372</v>
      </c>
      <c r="T159" s="60">
        <f t="shared" si="142"/>
        <v>278.34390825661819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-9.6633812063373625E-13</v>
      </c>
      <c r="AJ159" s="14">
        <f>AI159*VLOOKUP('Données projet'!$B$10,Paramètres!$A$1:$I$89,3,0)*VLOOKUP('Données projet'!$B$10,Paramètres!$A$1:$I$89,5,0)</f>
        <v>-1.0401663530501537E-12</v>
      </c>
      <c r="AK159" s="14" t="e">
        <f t="shared" si="164"/>
        <v>#NUM!</v>
      </c>
      <c r="AL159" s="22" t="e">
        <f t="shared" si="165"/>
        <v>#NUM!</v>
      </c>
      <c r="AM159" s="60" t="e">
        <f t="shared" si="113"/>
        <v>#NUM!</v>
      </c>
      <c r="AN159" s="60">
        <f ca="1">AVERAGE(OFFSET($AM$3,0,0,'Données projet'!$E$10+1,1))-AVERAGE(OFFSET($H$3,0,0,'Données projet'!$E$10+1,1))</f>
        <v>538.82527894410987</v>
      </c>
      <c r="AO159" s="60">
        <f t="shared" si="144"/>
        <v>303.03291289998936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-5.6843418860808015E-14</v>
      </c>
      <c r="BE159" s="14">
        <f>BD159*VLOOKUP('Données projet'!$B$11,Paramètres!$A$1:$I$89,3,0)*VLOOKUP('Données projet'!$B$11,Paramètres!$A$1:$I$89,5,0)</f>
        <v>-3.813056537183002E-14</v>
      </c>
      <c r="BF159" s="14" t="e">
        <f t="shared" si="167"/>
        <v>#NUM!</v>
      </c>
      <c r="BG159" s="22" t="e">
        <f t="shared" si="168"/>
        <v>#NUM!</v>
      </c>
      <c r="BH159" s="60" t="e">
        <f t="shared" si="116"/>
        <v>#NUM!</v>
      </c>
      <c r="BI159" s="60">
        <f ca="1">AVERAGE(OFFSET($BH$3,0,0,'Données projet'!$E$11+1,1))-AVERAGE(OFFSET($H$3,0,0,'Données projet'!$E$11+1,1))</f>
        <v>320.48455812702457</v>
      </c>
      <c r="BJ159" s="60">
        <f t="shared" si="146"/>
        <v>232.64090657223622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1.1368683772161603E-13</v>
      </c>
      <c r="BZ159" s="14">
        <f>BY159*VLOOKUP('Données projet'!$B$12,Paramètres!$A$1:$I$89,3,0)*VLOOKUP('Données projet'!$B$12,Paramètres!$A$1:$I$89,5,0)</f>
        <v>8.8675733422860506E-14</v>
      </c>
      <c r="CA159" s="14">
        <f t="shared" si="170"/>
        <v>1.3509285393066301E-12</v>
      </c>
      <c r="CB159" s="22">
        <f t="shared" si="171"/>
        <v>2.5073107750038623E-12</v>
      </c>
      <c r="CC159" s="60">
        <f t="shared" si="119"/>
        <v>287.95274193571532</v>
      </c>
      <c r="CD159" s="60">
        <f ca="1">AVERAGE(OFFSET($CC$3,0,0,'Données projet'!$E$12+1,1))-AVERAGE(OFFSET($H$3,0,0,'Données projet'!$E$12+1,1))</f>
        <v>310.59417800585902</v>
      </c>
      <c r="CE159" s="60">
        <f t="shared" si="148"/>
        <v>300.68406973087804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1.9895196601282805E-13</v>
      </c>
      <c r="CU159" s="18">
        <f>CT159*VLOOKUP('Données projet'!$B$13,Paramètres!$A$1:$I$89,3,0)*VLOOKUP('Données projet'!$B$13,Paramètres!$A$1:$I$89,5,0)</f>
        <v>1.3035332813160495E-13</v>
      </c>
      <c r="CV159" s="14">
        <f t="shared" si="173"/>
        <v>1.8987770485018903E-12</v>
      </c>
      <c r="CW159" s="22">
        <f t="shared" si="174"/>
        <v>3.5340687393033375E-12</v>
      </c>
      <c r="CX159" s="60">
        <f t="shared" si="122"/>
        <v>287.95274193571635</v>
      </c>
      <c r="CY159" s="60">
        <f ca="1">AVERAGE(OFFSET($CX$3,0,0,'Données projet'!$E$13+1,1))-AVERAGE(OFFSET($H$3,0,0,'Données projet'!$E$13+1,1))</f>
        <v>265.32756131561285</v>
      </c>
      <c r="CZ159" s="60">
        <f t="shared" si="150"/>
        <v>278.34390825661831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0" t="e">
        <f t="shared" si="125"/>
        <v>#N/A</v>
      </c>
      <c r="DT159" s="60" t="e">
        <f ca="1">AVERAGE(OFFSET($DS$3,0,0,'Données projet'!$E$14+1,1))-AVERAGE(OFFSET($H$3,0,0,'Données projet'!$E$14+1,1))</f>
        <v>#N/A</v>
      </c>
      <c r="DU159" s="60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0" t="e">
        <f t="shared" si="128"/>
        <v>#N/A</v>
      </c>
      <c r="EO159" s="60" t="e">
        <f ca="1">AVERAGE(OFFSET($EN$3,0,0,'Données projet'!$E$15+1,1))-AVERAGE(OFFSET($H$3,0,0,'Données projet'!$E$15+1,1))</f>
        <v>#N/A</v>
      </c>
      <c r="EP159" s="60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0" t="e">
        <f t="shared" si="131"/>
        <v>#N/A</v>
      </c>
      <c r="FJ159" s="60" t="e">
        <f ca="1">AVERAGE(OFFSET($FI$3,0,0,'Données projet'!$E$16+1,1))-AVERAGE(OFFSET($H$3,0,0,'Données projet'!$E$16+1,1))</f>
        <v>#N/A</v>
      </c>
      <c r="FK159" s="60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0" t="e">
        <f t="shared" si="134"/>
        <v>#N/A</v>
      </c>
      <c r="GE159" s="60" t="e">
        <f ca="1">AVERAGE(OFFSET($GD$3,0,0,'Données projet'!$E$17+1,1))-AVERAGE(OFFSET($H$3,0,0,'Données projet'!$E$17+1,1))</f>
        <v>#N/A</v>
      </c>
      <c r="GF159" s="60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68.532565982467133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0" t="e">
        <f t="shared" si="137"/>
        <v>#N/A</v>
      </c>
      <c r="GZ159" s="60" t="e">
        <f ca="1">AVERAGE(OFFSET($GY$3,0,0,'Données projet'!$E$18+1,1))-AVERAGE(OFFSET($H$3,0,0,'Données projet'!$E$18+1,1))</f>
        <v>#N/A</v>
      </c>
      <c r="HA159" s="60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4.5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16.5</v>
      </c>
      <c r="H160" s="68">
        <f t="shared" si="110"/>
        <v>190.66666666666666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-9.6633812063373625E-13</v>
      </c>
      <c r="O160" s="14">
        <f>N160*VLOOKUP('Données projet'!$B$9,Paramètres!$A$1:$I$89,3,0)*VLOOKUP('Données projet'!$B$9,Paramètres!$A$1:$I$89,5,0)</f>
        <v>-9.3464223027694966E-13</v>
      </c>
      <c r="P160" s="14" t="e">
        <f t="shared" si="141"/>
        <v>#NUM!</v>
      </c>
      <c r="Q160" s="22" t="e">
        <f t="shared" si="162"/>
        <v>#NUM!</v>
      </c>
      <c r="R160" s="60" t="e">
        <f t="shared" si="109"/>
        <v>#NUM!</v>
      </c>
      <c r="S160" s="60">
        <f ca="1">AVERAGE(OFFSET($R$3,0,0,'Données projet'!$E$9+1,1))-AVERAGE(OFFSET($H$3,0,0,'Données projet'!$E$9+1,1))</f>
        <v>492.25568701818372</v>
      </c>
      <c r="T160" s="60">
        <f t="shared" si="142"/>
        <v>278.34390825661819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-9.6633812063373625E-13</v>
      </c>
      <c r="AJ160" s="14">
        <f>AI160*VLOOKUP('Données projet'!$B$10,Paramètres!$A$1:$I$89,3,0)*VLOOKUP('Données projet'!$B$10,Paramètres!$A$1:$I$89,5,0)</f>
        <v>-1.0401663530501537E-12</v>
      </c>
      <c r="AK160" s="14" t="e">
        <f t="shared" si="164"/>
        <v>#NUM!</v>
      </c>
      <c r="AL160" s="22" t="e">
        <f t="shared" si="165"/>
        <v>#NUM!</v>
      </c>
      <c r="AM160" s="60" t="e">
        <f t="shared" si="113"/>
        <v>#NUM!</v>
      </c>
      <c r="AN160" s="60">
        <f ca="1">AVERAGE(OFFSET($AM$3,0,0,'Données projet'!$E$10+1,1))-AVERAGE(OFFSET($H$3,0,0,'Données projet'!$E$10+1,1))</f>
        <v>538.82527894410987</v>
      </c>
      <c r="AO160" s="60">
        <f t="shared" si="144"/>
        <v>303.03291289998936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-5.6843418860808015E-14</v>
      </c>
      <c r="BE160" s="14">
        <f>BD160*VLOOKUP('Données projet'!$B$11,Paramètres!$A$1:$I$89,3,0)*VLOOKUP('Données projet'!$B$11,Paramètres!$A$1:$I$89,5,0)</f>
        <v>-3.813056537183002E-14</v>
      </c>
      <c r="BF160" s="14" t="e">
        <f t="shared" si="167"/>
        <v>#NUM!</v>
      </c>
      <c r="BG160" s="22" t="e">
        <f t="shared" si="168"/>
        <v>#NUM!</v>
      </c>
      <c r="BH160" s="60" t="e">
        <f t="shared" si="116"/>
        <v>#NUM!</v>
      </c>
      <c r="BI160" s="60">
        <f ca="1">AVERAGE(OFFSET($BH$3,0,0,'Données projet'!$E$11+1,1))-AVERAGE(OFFSET($H$3,0,0,'Données projet'!$E$11+1,1))</f>
        <v>320.48455812702457</v>
      </c>
      <c r="BJ160" s="60">
        <f t="shared" si="146"/>
        <v>232.64090657223622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1.1368683772161603E-13</v>
      </c>
      <c r="BZ160" s="14">
        <f>BY160*VLOOKUP('Données projet'!$B$12,Paramètres!$A$1:$I$89,3,0)*VLOOKUP('Données projet'!$B$12,Paramètres!$A$1:$I$89,5,0)</f>
        <v>8.8675733422860506E-14</v>
      </c>
      <c r="CA160" s="14">
        <f t="shared" si="170"/>
        <v>1.3509285393066301E-12</v>
      </c>
      <c r="CB160" s="22">
        <f t="shared" si="171"/>
        <v>2.5073107750038623E-12</v>
      </c>
      <c r="CC160" s="60">
        <f t="shared" si="119"/>
        <v>288.04608316726382</v>
      </c>
      <c r="CD160" s="60">
        <f ca="1">AVERAGE(OFFSET($CC$3,0,0,'Données projet'!$E$12+1,1))-AVERAGE(OFFSET($H$3,0,0,'Données projet'!$E$12+1,1))</f>
        <v>310.59417800585902</v>
      </c>
      <c r="CE160" s="60">
        <f t="shared" si="148"/>
        <v>300.68406973087804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1.9895196601282805E-13</v>
      </c>
      <c r="CU160" s="18">
        <f>CT160*VLOOKUP('Données projet'!$B$13,Paramètres!$A$1:$I$89,3,0)*VLOOKUP('Données projet'!$B$13,Paramètres!$A$1:$I$89,5,0)</f>
        <v>1.3035332813160495E-13</v>
      </c>
      <c r="CV160" s="14">
        <f t="shared" si="173"/>
        <v>1.8987770485018903E-12</v>
      </c>
      <c r="CW160" s="22">
        <f t="shared" si="174"/>
        <v>3.5340687393033375E-12</v>
      </c>
      <c r="CX160" s="60">
        <f t="shared" si="122"/>
        <v>288.04608316726484</v>
      </c>
      <c r="CY160" s="60">
        <f ca="1">AVERAGE(OFFSET($CX$3,0,0,'Données projet'!$E$13+1,1))-AVERAGE(OFFSET($H$3,0,0,'Données projet'!$E$13+1,1))</f>
        <v>265.32756131561285</v>
      </c>
      <c r="CZ160" s="60">
        <f t="shared" si="150"/>
        <v>278.34390825661831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0" t="e">
        <f t="shared" si="125"/>
        <v>#N/A</v>
      </c>
      <c r="DT160" s="60" t="e">
        <f ca="1">AVERAGE(OFFSET($DS$3,0,0,'Données projet'!$E$14+1,1))-AVERAGE(OFFSET($H$3,0,0,'Données projet'!$E$14+1,1))</f>
        <v>#N/A</v>
      </c>
      <c r="DU160" s="60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0" t="e">
        <f t="shared" si="128"/>
        <v>#N/A</v>
      </c>
      <c r="EO160" s="60" t="e">
        <f ca="1">AVERAGE(OFFSET($EN$3,0,0,'Données projet'!$E$15+1,1))-AVERAGE(OFFSET($H$3,0,0,'Données projet'!$E$15+1,1))</f>
        <v>#N/A</v>
      </c>
      <c r="EP160" s="60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0" t="e">
        <f t="shared" si="131"/>
        <v>#N/A</v>
      </c>
      <c r="FJ160" s="60" t="e">
        <f ca="1">AVERAGE(OFFSET($FI$3,0,0,'Données projet'!$E$16+1,1))-AVERAGE(OFFSET($H$3,0,0,'Données projet'!$E$16+1,1))</f>
        <v>#N/A</v>
      </c>
      <c r="FK160" s="60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0" t="e">
        <f t="shared" si="134"/>
        <v>#N/A</v>
      </c>
      <c r="GE160" s="60" t="e">
        <f ca="1">AVERAGE(OFFSET($GD$3,0,0,'Données projet'!$E$17+1,1))-AVERAGE(OFFSET($H$3,0,0,'Données projet'!$E$17+1,1))</f>
        <v>#N/A</v>
      </c>
      <c r="GF160" s="60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68.558022681980361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0" t="e">
        <f t="shared" si="137"/>
        <v>#N/A</v>
      </c>
      <c r="GZ160" s="60" t="e">
        <f ca="1">AVERAGE(OFFSET($GY$3,0,0,'Données projet'!$E$18+1,1))-AVERAGE(OFFSET($H$3,0,0,'Données projet'!$E$18+1,1))</f>
        <v>#N/A</v>
      </c>
      <c r="HA160" s="60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4.5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16.5</v>
      </c>
      <c r="H161" s="68">
        <f t="shared" si="110"/>
        <v>190.66666666666666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-9.6633812063373625E-13</v>
      </c>
      <c r="O161" s="14">
        <f>N161*VLOOKUP('Données projet'!$B$9,Paramètres!$A$1:$I$89,3,0)*VLOOKUP('Données projet'!$B$9,Paramètres!$A$1:$I$89,5,0)</f>
        <v>-9.3464223027694966E-13</v>
      </c>
      <c r="P161" s="14" t="e">
        <f t="shared" si="141"/>
        <v>#NUM!</v>
      </c>
      <c r="Q161" s="22" t="e">
        <f t="shared" si="162"/>
        <v>#NUM!</v>
      </c>
      <c r="R161" s="60" t="e">
        <f t="shared" si="109"/>
        <v>#NUM!</v>
      </c>
      <c r="S161" s="60">
        <f ca="1">AVERAGE(OFFSET($R$3,0,0,'Données projet'!$E$9+1,1))-AVERAGE(OFFSET($H$3,0,0,'Données projet'!$E$9+1,1))</f>
        <v>492.25568701818372</v>
      </c>
      <c r="T161" s="60">
        <f t="shared" si="142"/>
        <v>278.34390825661819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-9.6633812063373625E-13</v>
      </c>
      <c r="AJ161" s="14">
        <f>AI161*VLOOKUP('Données projet'!$B$10,Paramètres!$A$1:$I$89,3,0)*VLOOKUP('Données projet'!$B$10,Paramètres!$A$1:$I$89,5,0)</f>
        <v>-1.0401663530501537E-12</v>
      </c>
      <c r="AK161" s="14" t="e">
        <f t="shared" si="164"/>
        <v>#NUM!</v>
      </c>
      <c r="AL161" s="22" t="e">
        <f t="shared" si="165"/>
        <v>#NUM!</v>
      </c>
      <c r="AM161" s="60" t="e">
        <f t="shared" si="113"/>
        <v>#NUM!</v>
      </c>
      <c r="AN161" s="60">
        <f ca="1">AVERAGE(OFFSET($AM$3,0,0,'Données projet'!$E$10+1,1))-AVERAGE(OFFSET($H$3,0,0,'Données projet'!$E$10+1,1))</f>
        <v>538.82527894410987</v>
      </c>
      <c r="AO161" s="60">
        <f t="shared" si="144"/>
        <v>303.03291289998936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-5.6843418860808015E-14</v>
      </c>
      <c r="BE161" s="14">
        <f>BD161*VLOOKUP('Données projet'!$B$11,Paramètres!$A$1:$I$89,3,0)*VLOOKUP('Données projet'!$B$11,Paramètres!$A$1:$I$89,5,0)</f>
        <v>-3.813056537183002E-14</v>
      </c>
      <c r="BF161" s="14" t="e">
        <f t="shared" si="167"/>
        <v>#NUM!</v>
      </c>
      <c r="BG161" s="22" t="e">
        <f t="shared" si="168"/>
        <v>#NUM!</v>
      </c>
      <c r="BH161" s="60" t="e">
        <f t="shared" si="116"/>
        <v>#NUM!</v>
      </c>
      <c r="BI161" s="60">
        <f ca="1">AVERAGE(OFFSET($BH$3,0,0,'Données projet'!$E$11+1,1))-AVERAGE(OFFSET($H$3,0,0,'Données projet'!$E$11+1,1))</f>
        <v>320.48455812702457</v>
      </c>
      <c r="BJ161" s="60">
        <f t="shared" si="146"/>
        <v>232.64090657223622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1.1368683772161603E-13</v>
      </c>
      <c r="BZ161" s="14">
        <f>BY161*VLOOKUP('Données projet'!$B$12,Paramètres!$A$1:$I$89,3,0)*VLOOKUP('Données projet'!$B$12,Paramètres!$A$1:$I$89,5,0)</f>
        <v>8.8675733422860506E-14</v>
      </c>
      <c r="CA161" s="14">
        <f t="shared" si="170"/>
        <v>1.3509285393066301E-12</v>
      </c>
      <c r="CB161" s="22">
        <f t="shared" si="171"/>
        <v>2.5073107750038623E-12</v>
      </c>
      <c r="CC161" s="60">
        <f t="shared" si="119"/>
        <v>288.13780513712464</v>
      </c>
      <c r="CD161" s="60">
        <f ca="1">AVERAGE(OFFSET($CC$3,0,0,'Données projet'!$E$12+1,1))-AVERAGE(OFFSET($H$3,0,0,'Données projet'!$E$12+1,1))</f>
        <v>310.59417800585902</v>
      </c>
      <c r="CE161" s="60">
        <f t="shared" si="148"/>
        <v>300.68406973087804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1.9895196601282805E-13</v>
      </c>
      <c r="CU161" s="18">
        <f>CT161*VLOOKUP('Données projet'!$B$13,Paramètres!$A$1:$I$89,3,0)*VLOOKUP('Données projet'!$B$13,Paramètres!$A$1:$I$89,5,0)</f>
        <v>1.3035332813160495E-13</v>
      </c>
      <c r="CV161" s="14">
        <f t="shared" si="173"/>
        <v>1.8987770485018903E-12</v>
      </c>
      <c r="CW161" s="22">
        <f t="shared" si="174"/>
        <v>3.5340687393033375E-12</v>
      </c>
      <c r="CX161" s="60">
        <f t="shared" si="122"/>
        <v>288.13780513712567</v>
      </c>
      <c r="CY161" s="60">
        <f ca="1">AVERAGE(OFFSET($CX$3,0,0,'Données projet'!$E$13+1,1))-AVERAGE(OFFSET($H$3,0,0,'Données projet'!$E$13+1,1))</f>
        <v>265.32756131561285</v>
      </c>
      <c r="CZ161" s="60">
        <f t="shared" si="150"/>
        <v>278.34390825661831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0" t="e">
        <f t="shared" si="125"/>
        <v>#N/A</v>
      </c>
      <c r="DT161" s="60" t="e">
        <f ca="1">AVERAGE(OFFSET($DS$3,0,0,'Données projet'!$E$14+1,1))-AVERAGE(OFFSET($H$3,0,0,'Données projet'!$E$14+1,1))</f>
        <v>#N/A</v>
      </c>
      <c r="DU161" s="60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0" t="e">
        <f t="shared" si="128"/>
        <v>#N/A</v>
      </c>
      <c r="EO161" s="60" t="e">
        <f ca="1">AVERAGE(OFFSET($EN$3,0,0,'Données projet'!$E$15+1,1))-AVERAGE(OFFSET($H$3,0,0,'Données projet'!$E$15+1,1))</f>
        <v>#N/A</v>
      </c>
      <c r="EP161" s="60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0" t="e">
        <f t="shared" si="131"/>
        <v>#N/A</v>
      </c>
      <c r="FJ161" s="60" t="e">
        <f ca="1">AVERAGE(OFFSET($FI$3,0,0,'Données projet'!$E$16+1,1))-AVERAGE(OFFSET($H$3,0,0,'Données projet'!$E$16+1,1))</f>
        <v>#N/A</v>
      </c>
      <c r="FK161" s="60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0" t="e">
        <f t="shared" si="134"/>
        <v>#N/A</v>
      </c>
      <c r="GE161" s="60" t="e">
        <f ca="1">AVERAGE(OFFSET($GD$3,0,0,'Données projet'!$E$17+1,1))-AVERAGE(OFFSET($H$3,0,0,'Données projet'!$E$17+1,1))</f>
        <v>#N/A</v>
      </c>
      <c r="GF161" s="60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68.583037764669669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0" t="e">
        <f t="shared" si="137"/>
        <v>#N/A</v>
      </c>
      <c r="GZ161" s="60" t="e">
        <f ca="1">AVERAGE(OFFSET($GY$3,0,0,'Données projet'!$E$18+1,1))-AVERAGE(OFFSET($H$3,0,0,'Données projet'!$E$18+1,1))</f>
        <v>#N/A</v>
      </c>
      <c r="HA161" s="60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4.5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16.5</v>
      </c>
      <c r="H162" s="68">
        <f t="shared" si="110"/>
        <v>190.66666666666666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-9.6633812063373625E-13</v>
      </c>
      <c r="O162" s="14">
        <f>N162*VLOOKUP('Données projet'!$B$9,Paramètres!$A$1:$I$89,3,0)*VLOOKUP('Données projet'!$B$9,Paramètres!$A$1:$I$89,5,0)</f>
        <v>-9.3464223027694966E-13</v>
      </c>
      <c r="P162" s="14" t="e">
        <f t="shared" si="141"/>
        <v>#NUM!</v>
      </c>
      <c r="Q162" s="22" t="e">
        <f t="shared" si="162"/>
        <v>#NUM!</v>
      </c>
      <c r="R162" s="60" t="e">
        <f t="shared" si="109"/>
        <v>#NUM!</v>
      </c>
      <c r="S162" s="60">
        <f ca="1">AVERAGE(OFFSET($R$3,0,0,'Données projet'!$E$9+1,1))-AVERAGE(OFFSET($H$3,0,0,'Données projet'!$E$9+1,1))</f>
        <v>492.25568701818372</v>
      </c>
      <c r="T162" s="60">
        <f t="shared" si="142"/>
        <v>278.34390825661819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-9.6633812063373625E-13</v>
      </c>
      <c r="AJ162" s="14">
        <f>AI162*VLOOKUP('Données projet'!$B$10,Paramètres!$A$1:$I$89,3,0)*VLOOKUP('Données projet'!$B$10,Paramètres!$A$1:$I$89,5,0)</f>
        <v>-1.0401663530501537E-12</v>
      </c>
      <c r="AK162" s="14" t="e">
        <f t="shared" si="164"/>
        <v>#NUM!</v>
      </c>
      <c r="AL162" s="22" t="e">
        <f t="shared" si="165"/>
        <v>#NUM!</v>
      </c>
      <c r="AM162" s="60" t="e">
        <f t="shared" si="113"/>
        <v>#NUM!</v>
      </c>
      <c r="AN162" s="60">
        <f ca="1">AVERAGE(OFFSET($AM$3,0,0,'Données projet'!$E$10+1,1))-AVERAGE(OFFSET($H$3,0,0,'Données projet'!$E$10+1,1))</f>
        <v>538.82527894410987</v>
      </c>
      <c r="AO162" s="60">
        <f t="shared" si="144"/>
        <v>303.03291289998936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-5.6843418860808015E-14</v>
      </c>
      <c r="BE162" s="14">
        <f>BD162*VLOOKUP('Données projet'!$B$11,Paramètres!$A$1:$I$89,3,0)*VLOOKUP('Données projet'!$B$11,Paramètres!$A$1:$I$89,5,0)</f>
        <v>-3.813056537183002E-14</v>
      </c>
      <c r="BF162" s="14" t="e">
        <f t="shared" si="167"/>
        <v>#NUM!</v>
      </c>
      <c r="BG162" s="22" t="e">
        <f t="shared" si="168"/>
        <v>#NUM!</v>
      </c>
      <c r="BH162" s="60" t="e">
        <f t="shared" si="116"/>
        <v>#NUM!</v>
      </c>
      <c r="BI162" s="60">
        <f ca="1">AVERAGE(OFFSET($BH$3,0,0,'Données projet'!$E$11+1,1))-AVERAGE(OFFSET($H$3,0,0,'Données projet'!$E$11+1,1))</f>
        <v>320.48455812702457</v>
      </c>
      <c r="BJ162" s="60">
        <f t="shared" si="146"/>
        <v>232.64090657223622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1.1368683772161603E-13</v>
      </c>
      <c r="BZ162" s="14">
        <f>BY162*VLOOKUP('Données projet'!$B$12,Paramètres!$A$1:$I$89,3,0)*VLOOKUP('Données projet'!$B$12,Paramètres!$A$1:$I$89,5,0)</f>
        <v>8.8675733422860506E-14</v>
      </c>
      <c r="CA162" s="14">
        <f t="shared" si="170"/>
        <v>1.3509285393066301E-12</v>
      </c>
      <c r="CB162" s="22">
        <f t="shared" si="171"/>
        <v>2.5073107750038623E-12</v>
      </c>
      <c r="CC162" s="60">
        <f t="shared" si="119"/>
        <v>288.22793593586789</v>
      </c>
      <c r="CD162" s="60">
        <f ca="1">AVERAGE(OFFSET($CC$3,0,0,'Données projet'!$E$12+1,1))-AVERAGE(OFFSET($H$3,0,0,'Données projet'!$E$12+1,1))</f>
        <v>310.59417800585902</v>
      </c>
      <c r="CE162" s="60">
        <f t="shared" si="148"/>
        <v>300.68406973087804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1.9895196601282805E-13</v>
      </c>
      <c r="CU162" s="18">
        <f>CT162*VLOOKUP('Données projet'!$B$13,Paramètres!$A$1:$I$89,3,0)*VLOOKUP('Données projet'!$B$13,Paramètres!$A$1:$I$89,5,0)</f>
        <v>1.3035332813160495E-13</v>
      </c>
      <c r="CV162" s="14">
        <f t="shared" si="173"/>
        <v>1.8987770485018903E-12</v>
      </c>
      <c r="CW162" s="22">
        <f t="shared" si="174"/>
        <v>3.5340687393033375E-12</v>
      </c>
      <c r="CX162" s="60">
        <f t="shared" si="122"/>
        <v>288.22793593586891</v>
      </c>
      <c r="CY162" s="60">
        <f ca="1">AVERAGE(OFFSET($CX$3,0,0,'Données projet'!$E$13+1,1))-AVERAGE(OFFSET($H$3,0,0,'Données projet'!$E$13+1,1))</f>
        <v>265.32756131561285</v>
      </c>
      <c r="CZ162" s="60">
        <f t="shared" si="150"/>
        <v>278.34390825661831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0" t="e">
        <f t="shared" si="125"/>
        <v>#N/A</v>
      </c>
      <c r="DT162" s="60" t="e">
        <f ca="1">AVERAGE(OFFSET($DS$3,0,0,'Données projet'!$E$14+1,1))-AVERAGE(OFFSET($H$3,0,0,'Données projet'!$E$14+1,1))</f>
        <v>#N/A</v>
      </c>
      <c r="DU162" s="60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0" t="e">
        <f t="shared" si="128"/>
        <v>#N/A</v>
      </c>
      <c r="EO162" s="60" t="e">
        <f ca="1">AVERAGE(OFFSET($EN$3,0,0,'Données projet'!$E$15+1,1))-AVERAGE(OFFSET($H$3,0,0,'Données projet'!$E$15+1,1))</f>
        <v>#N/A</v>
      </c>
      <c r="EP162" s="60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0" t="e">
        <f t="shared" si="131"/>
        <v>#N/A</v>
      </c>
      <c r="FJ162" s="60" t="e">
        <f ca="1">AVERAGE(OFFSET($FI$3,0,0,'Données projet'!$E$16+1,1))-AVERAGE(OFFSET($H$3,0,0,'Données projet'!$E$16+1,1))</f>
        <v>#N/A</v>
      </c>
      <c r="FK162" s="60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0" t="e">
        <f t="shared" si="134"/>
        <v>#N/A</v>
      </c>
      <c r="GE162" s="60" t="e">
        <f ca="1">AVERAGE(OFFSET($GD$3,0,0,'Données projet'!$E$17+1,1))-AVERAGE(OFFSET($H$3,0,0,'Données projet'!$E$17+1,1))</f>
        <v>#N/A</v>
      </c>
      <c r="GF162" s="60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68.607618891599657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0" t="e">
        <f t="shared" si="137"/>
        <v>#N/A</v>
      </c>
      <c r="GZ162" s="60" t="e">
        <f ca="1">AVERAGE(OFFSET($GY$3,0,0,'Données projet'!$E$18+1,1))-AVERAGE(OFFSET($H$3,0,0,'Données projet'!$E$18+1,1))</f>
        <v>#N/A</v>
      </c>
      <c r="HA162" s="60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4.5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16.5</v>
      </c>
      <c r="H163" s="68">
        <f t="shared" si="110"/>
        <v>190.66666666666666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-9.6633812063373625E-13</v>
      </c>
      <c r="O163" s="14">
        <f>N163*VLOOKUP('Données projet'!$B$9,Paramètres!$A$1:$I$89,3,0)*VLOOKUP('Données projet'!$B$9,Paramètres!$A$1:$I$89,5,0)</f>
        <v>-9.3464223027694966E-13</v>
      </c>
      <c r="P163" s="14" t="e">
        <f t="shared" si="141"/>
        <v>#NUM!</v>
      </c>
      <c r="Q163" s="22" t="e">
        <f t="shared" si="162"/>
        <v>#NUM!</v>
      </c>
      <c r="R163" s="60" t="e">
        <f t="shared" si="109"/>
        <v>#NUM!</v>
      </c>
      <c r="S163" s="60">
        <f ca="1">AVERAGE(OFFSET($R$3,0,0,'Données projet'!$E$9+1,1))-AVERAGE(OFFSET($H$3,0,0,'Données projet'!$E$9+1,1))</f>
        <v>492.25568701818372</v>
      </c>
      <c r="T163" s="60">
        <f t="shared" si="142"/>
        <v>278.34390825661819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-9.6633812063373625E-13</v>
      </c>
      <c r="AJ163" s="14">
        <f>AI163*VLOOKUP('Données projet'!$B$10,Paramètres!$A$1:$I$89,3,0)*VLOOKUP('Données projet'!$B$10,Paramètres!$A$1:$I$89,5,0)</f>
        <v>-1.0401663530501537E-12</v>
      </c>
      <c r="AK163" s="14" t="e">
        <f t="shared" si="164"/>
        <v>#NUM!</v>
      </c>
      <c r="AL163" s="22" t="e">
        <f t="shared" si="165"/>
        <v>#NUM!</v>
      </c>
      <c r="AM163" s="60" t="e">
        <f t="shared" si="113"/>
        <v>#NUM!</v>
      </c>
      <c r="AN163" s="60">
        <f ca="1">AVERAGE(OFFSET($AM$3,0,0,'Données projet'!$E$10+1,1))-AVERAGE(OFFSET($H$3,0,0,'Données projet'!$E$10+1,1))</f>
        <v>538.82527894410987</v>
      </c>
      <c r="AO163" s="60">
        <f t="shared" si="144"/>
        <v>303.03291289998936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-5.6843418860808015E-14</v>
      </c>
      <c r="BE163" s="14">
        <f>BD163*VLOOKUP('Données projet'!$B$11,Paramètres!$A$1:$I$89,3,0)*VLOOKUP('Données projet'!$B$11,Paramètres!$A$1:$I$89,5,0)</f>
        <v>-3.813056537183002E-14</v>
      </c>
      <c r="BF163" s="14" t="e">
        <f t="shared" si="167"/>
        <v>#NUM!</v>
      </c>
      <c r="BG163" s="22" t="e">
        <f t="shared" si="168"/>
        <v>#NUM!</v>
      </c>
      <c r="BH163" s="60" t="e">
        <f t="shared" si="116"/>
        <v>#NUM!</v>
      </c>
      <c r="BI163" s="60">
        <f ca="1">AVERAGE(OFFSET($BH$3,0,0,'Données projet'!$E$11+1,1))-AVERAGE(OFFSET($H$3,0,0,'Données projet'!$E$11+1,1))</f>
        <v>320.48455812702457</v>
      </c>
      <c r="BJ163" s="60">
        <f t="shared" si="146"/>
        <v>232.64090657223622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1.1368683772161603E-13</v>
      </c>
      <c r="BZ163" s="14">
        <f>BY163*VLOOKUP('Données projet'!$B$12,Paramètres!$A$1:$I$89,3,0)*VLOOKUP('Données projet'!$B$12,Paramètres!$A$1:$I$89,5,0)</f>
        <v>8.8675733422860506E-14</v>
      </c>
      <c r="CA163" s="14">
        <f t="shared" si="170"/>
        <v>1.3509285393066301E-12</v>
      </c>
      <c r="CB163" s="22">
        <f t="shared" si="171"/>
        <v>2.5073107750038623E-12</v>
      </c>
      <c r="CC163" s="60">
        <f t="shared" si="119"/>
        <v>288.31650316675535</v>
      </c>
      <c r="CD163" s="60">
        <f ca="1">AVERAGE(OFFSET($CC$3,0,0,'Données projet'!$E$12+1,1))-AVERAGE(OFFSET($H$3,0,0,'Données projet'!$E$12+1,1))</f>
        <v>310.59417800585902</v>
      </c>
      <c r="CE163" s="60">
        <f t="shared" si="148"/>
        <v>300.68406973087804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1.9895196601282805E-13</v>
      </c>
      <c r="CU163" s="18">
        <f>CT163*VLOOKUP('Données projet'!$B$13,Paramètres!$A$1:$I$89,3,0)*VLOOKUP('Données projet'!$B$13,Paramètres!$A$1:$I$89,5,0)</f>
        <v>1.3035332813160495E-13</v>
      </c>
      <c r="CV163" s="14">
        <f t="shared" si="173"/>
        <v>1.8987770485018903E-12</v>
      </c>
      <c r="CW163" s="22">
        <f t="shared" si="174"/>
        <v>3.5340687393033375E-12</v>
      </c>
      <c r="CX163" s="60">
        <f t="shared" si="122"/>
        <v>288.31650316675638</v>
      </c>
      <c r="CY163" s="60">
        <f ca="1">AVERAGE(OFFSET($CX$3,0,0,'Données projet'!$E$13+1,1))-AVERAGE(OFFSET($H$3,0,0,'Données projet'!$E$13+1,1))</f>
        <v>265.32756131561285</v>
      </c>
      <c r="CZ163" s="60">
        <f t="shared" si="150"/>
        <v>278.34390825661831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0" t="e">
        <f t="shared" si="125"/>
        <v>#N/A</v>
      </c>
      <c r="DT163" s="60" t="e">
        <f ca="1">AVERAGE(OFFSET($DS$3,0,0,'Données projet'!$E$14+1,1))-AVERAGE(OFFSET($H$3,0,0,'Données projet'!$E$14+1,1))</f>
        <v>#N/A</v>
      </c>
      <c r="DU163" s="60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0" t="e">
        <f t="shared" si="128"/>
        <v>#N/A</v>
      </c>
      <c r="EO163" s="60" t="e">
        <f ca="1">AVERAGE(OFFSET($EN$3,0,0,'Données projet'!$E$15+1,1))-AVERAGE(OFFSET($H$3,0,0,'Données projet'!$E$15+1,1))</f>
        <v>#N/A</v>
      </c>
      <c r="EP163" s="60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0" t="e">
        <f t="shared" si="131"/>
        <v>#N/A</v>
      </c>
      <c r="FJ163" s="60" t="e">
        <f ca="1">AVERAGE(OFFSET($FI$3,0,0,'Données projet'!$E$16+1,1))-AVERAGE(OFFSET($H$3,0,0,'Données projet'!$E$16+1,1))</f>
        <v>#N/A</v>
      </c>
      <c r="FK163" s="60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0" t="e">
        <f t="shared" si="134"/>
        <v>#N/A</v>
      </c>
      <c r="GE163" s="60" t="e">
        <f ca="1">AVERAGE(OFFSET($GD$3,0,0,'Données projet'!$E$17+1,1))-AVERAGE(OFFSET($H$3,0,0,'Données projet'!$E$17+1,1))</f>
        <v>#N/A</v>
      </c>
      <c r="GF163" s="60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68.631773590932596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0" t="e">
        <f t="shared" si="137"/>
        <v>#N/A</v>
      </c>
      <c r="GZ163" s="60" t="e">
        <f ca="1">AVERAGE(OFFSET($GY$3,0,0,'Données projet'!$E$18+1,1))-AVERAGE(OFFSET($H$3,0,0,'Données projet'!$E$18+1,1))</f>
        <v>#N/A</v>
      </c>
      <c r="HA163" s="60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4.5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16.5</v>
      </c>
      <c r="H164" s="68">
        <f t="shared" si="110"/>
        <v>190.66666666666666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-9.6633812063373625E-13</v>
      </c>
      <c r="O164" s="14">
        <f>N164*VLOOKUP('Données projet'!$B$9,Paramètres!$A$1:$I$89,3,0)*VLOOKUP('Données projet'!$B$9,Paramètres!$A$1:$I$89,5,0)</f>
        <v>-9.3464223027694966E-13</v>
      </c>
      <c r="P164" s="14" t="e">
        <f t="shared" si="141"/>
        <v>#NUM!</v>
      </c>
      <c r="Q164" s="22" t="e">
        <f t="shared" si="162"/>
        <v>#NUM!</v>
      </c>
      <c r="R164" s="60" t="e">
        <f t="shared" si="109"/>
        <v>#NUM!</v>
      </c>
      <c r="S164" s="60">
        <f ca="1">AVERAGE(OFFSET($R$3,0,0,'Données projet'!$E$9+1,1))-AVERAGE(OFFSET($H$3,0,0,'Données projet'!$E$9+1,1))</f>
        <v>492.25568701818372</v>
      </c>
      <c r="T164" s="60">
        <f t="shared" si="142"/>
        <v>278.34390825661819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-9.6633812063373625E-13</v>
      </c>
      <c r="AJ164" s="14">
        <f>AI164*VLOOKUP('Données projet'!$B$10,Paramètres!$A$1:$I$89,3,0)*VLOOKUP('Données projet'!$B$10,Paramètres!$A$1:$I$89,5,0)</f>
        <v>-1.0401663530501537E-12</v>
      </c>
      <c r="AK164" s="14" t="e">
        <f t="shared" si="164"/>
        <v>#NUM!</v>
      </c>
      <c r="AL164" s="22" t="e">
        <f t="shared" si="165"/>
        <v>#NUM!</v>
      </c>
      <c r="AM164" s="60" t="e">
        <f t="shared" si="113"/>
        <v>#NUM!</v>
      </c>
      <c r="AN164" s="60">
        <f ca="1">AVERAGE(OFFSET($AM$3,0,0,'Données projet'!$E$10+1,1))-AVERAGE(OFFSET($H$3,0,0,'Données projet'!$E$10+1,1))</f>
        <v>538.82527894410987</v>
      </c>
      <c r="AO164" s="60">
        <f t="shared" si="144"/>
        <v>303.03291289998936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-5.6843418860808015E-14</v>
      </c>
      <c r="BE164" s="14">
        <f>BD164*VLOOKUP('Données projet'!$B$11,Paramètres!$A$1:$I$89,3,0)*VLOOKUP('Données projet'!$B$11,Paramètres!$A$1:$I$89,5,0)</f>
        <v>-3.813056537183002E-14</v>
      </c>
      <c r="BF164" s="14" t="e">
        <f t="shared" si="167"/>
        <v>#NUM!</v>
      </c>
      <c r="BG164" s="22" t="e">
        <f t="shared" si="168"/>
        <v>#NUM!</v>
      </c>
      <c r="BH164" s="60" t="e">
        <f t="shared" si="116"/>
        <v>#NUM!</v>
      </c>
      <c r="BI164" s="60">
        <f ca="1">AVERAGE(OFFSET($BH$3,0,0,'Données projet'!$E$11+1,1))-AVERAGE(OFFSET($H$3,0,0,'Données projet'!$E$11+1,1))</f>
        <v>320.48455812702457</v>
      </c>
      <c r="BJ164" s="60">
        <f t="shared" si="146"/>
        <v>232.64090657223622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1.1368683772161603E-13</v>
      </c>
      <c r="BZ164" s="14">
        <f>BY164*VLOOKUP('Données projet'!$B$12,Paramètres!$A$1:$I$89,3,0)*VLOOKUP('Données projet'!$B$12,Paramètres!$A$1:$I$89,5,0)</f>
        <v>8.8675733422860506E-14</v>
      </c>
      <c r="CA164" s="14">
        <f t="shared" si="170"/>
        <v>1.3509285393066301E-12</v>
      </c>
      <c r="CB164" s="22">
        <f t="shared" si="171"/>
        <v>2.5073107750038623E-12</v>
      </c>
      <c r="CC164" s="60">
        <f t="shared" si="119"/>
        <v>288.40353395419356</v>
      </c>
      <c r="CD164" s="60">
        <f ca="1">AVERAGE(OFFSET($CC$3,0,0,'Données projet'!$E$12+1,1))-AVERAGE(OFFSET($H$3,0,0,'Données projet'!$E$12+1,1))</f>
        <v>310.59417800585902</v>
      </c>
      <c r="CE164" s="60">
        <f t="shared" si="148"/>
        <v>300.68406973087804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1.9895196601282805E-13</v>
      </c>
      <c r="CU164" s="18">
        <f>CT164*VLOOKUP('Données projet'!$B$13,Paramètres!$A$1:$I$89,3,0)*VLOOKUP('Données projet'!$B$13,Paramètres!$A$1:$I$89,5,0)</f>
        <v>1.3035332813160495E-13</v>
      </c>
      <c r="CV164" s="14">
        <f t="shared" si="173"/>
        <v>1.8987770485018903E-12</v>
      </c>
      <c r="CW164" s="22">
        <f t="shared" si="174"/>
        <v>3.5340687393033375E-12</v>
      </c>
      <c r="CX164" s="60">
        <f t="shared" si="122"/>
        <v>288.40353395419459</v>
      </c>
      <c r="CY164" s="60">
        <f ca="1">AVERAGE(OFFSET($CX$3,0,0,'Données projet'!$E$13+1,1))-AVERAGE(OFFSET($H$3,0,0,'Données projet'!$E$13+1,1))</f>
        <v>265.32756131561285</v>
      </c>
      <c r="CZ164" s="60">
        <f t="shared" si="150"/>
        <v>278.34390825661831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0" t="e">
        <f t="shared" si="125"/>
        <v>#N/A</v>
      </c>
      <c r="DT164" s="60" t="e">
        <f ca="1">AVERAGE(OFFSET($DS$3,0,0,'Données projet'!$E$14+1,1))-AVERAGE(OFFSET($H$3,0,0,'Données projet'!$E$14+1,1))</f>
        <v>#N/A</v>
      </c>
      <c r="DU164" s="60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0" t="e">
        <f t="shared" si="128"/>
        <v>#N/A</v>
      </c>
      <c r="EO164" s="60" t="e">
        <f ca="1">AVERAGE(OFFSET($EN$3,0,0,'Données projet'!$E$15+1,1))-AVERAGE(OFFSET($H$3,0,0,'Données projet'!$E$15+1,1))</f>
        <v>#N/A</v>
      </c>
      <c r="EP164" s="60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0" t="e">
        <f t="shared" si="131"/>
        <v>#N/A</v>
      </c>
      <c r="FJ164" s="60" t="e">
        <f ca="1">AVERAGE(OFFSET($FI$3,0,0,'Données projet'!$E$16+1,1))-AVERAGE(OFFSET($H$3,0,0,'Données projet'!$E$16+1,1))</f>
        <v>#N/A</v>
      </c>
      <c r="FK164" s="60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0" t="e">
        <f t="shared" si="134"/>
        <v>#N/A</v>
      </c>
      <c r="GE164" s="60" t="e">
        <f ca="1">AVERAGE(OFFSET($GD$3,0,0,'Données projet'!$E$17+1,1))-AVERAGE(OFFSET($H$3,0,0,'Données projet'!$E$17+1,1))</f>
        <v>#N/A</v>
      </c>
      <c r="GF164" s="60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68.655509260233927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0" t="e">
        <f t="shared" si="137"/>
        <v>#N/A</v>
      </c>
      <c r="GZ164" s="60" t="e">
        <f ca="1">AVERAGE(OFFSET($GY$3,0,0,'Données projet'!$E$18+1,1))-AVERAGE(OFFSET($H$3,0,0,'Données projet'!$E$18+1,1))</f>
        <v>#N/A</v>
      </c>
      <c r="HA164" s="60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4.5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16.5</v>
      </c>
      <c r="H165" s="68">
        <f t="shared" si="110"/>
        <v>190.66666666666666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-9.6633812063373625E-13</v>
      </c>
      <c r="O165" s="14">
        <f>N165*VLOOKUP('Données projet'!$B$9,Paramètres!$A$1:$I$89,3,0)*VLOOKUP('Données projet'!$B$9,Paramètres!$A$1:$I$89,5,0)</f>
        <v>-9.3464223027694966E-13</v>
      </c>
      <c r="P165" s="14" t="e">
        <f t="shared" si="141"/>
        <v>#NUM!</v>
      </c>
      <c r="Q165" s="22" t="e">
        <f t="shared" si="162"/>
        <v>#NUM!</v>
      </c>
      <c r="R165" s="60" t="e">
        <f t="shared" si="109"/>
        <v>#NUM!</v>
      </c>
      <c r="S165" s="60">
        <f ca="1">AVERAGE(OFFSET($R$3,0,0,'Données projet'!$E$9+1,1))-AVERAGE(OFFSET($H$3,0,0,'Données projet'!$E$9+1,1))</f>
        <v>492.25568701818372</v>
      </c>
      <c r="T165" s="60">
        <f t="shared" si="142"/>
        <v>278.34390825661819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-9.6633812063373625E-13</v>
      </c>
      <c r="AJ165" s="14">
        <f>AI165*VLOOKUP('Données projet'!$B$10,Paramètres!$A$1:$I$89,3,0)*VLOOKUP('Données projet'!$B$10,Paramètres!$A$1:$I$89,5,0)</f>
        <v>-1.0401663530501537E-12</v>
      </c>
      <c r="AK165" s="14" t="e">
        <f t="shared" si="164"/>
        <v>#NUM!</v>
      </c>
      <c r="AL165" s="22" t="e">
        <f t="shared" si="165"/>
        <v>#NUM!</v>
      </c>
      <c r="AM165" s="60" t="e">
        <f t="shared" si="113"/>
        <v>#NUM!</v>
      </c>
      <c r="AN165" s="60">
        <f ca="1">AVERAGE(OFFSET($AM$3,0,0,'Données projet'!$E$10+1,1))-AVERAGE(OFFSET($H$3,0,0,'Données projet'!$E$10+1,1))</f>
        <v>538.82527894410987</v>
      </c>
      <c r="AO165" s="60">
        <f t="shared" si="144"/>
        <v>303.03291289998936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-5.6843418860808015E-14</v>
      </c>
      <c r="BE165" s="14">
        <f>BD165*VLOOKUP('Données projet'!$B$11,Paramètres!$A$1:$I$89,3,0)*VLOOKUP('Données projet'!$B$11,Paramètres!$A$1:$I$89,5,0)</f>
        <v>-3.813056537183002E-14</v>
      </c>
      <c r="BF165" s="14" t="e">
        <f t="shared" si="167"/>
        <v>#NUM!</v>
      </c>
      <c r="BG165" s="22" t="e">
        <f t="shared" si="168"/>
        <v>#NUM!</v>
      </c>
      <c r="BH165" s="60" t="e">
        <f t="shared" si="116"/>
        <v>#NUM!</v>
      </c>
      <c r="BI165" s="60">
        <f ca="1">AVERAGE(OFFSET($BH$3,0,0,'Données projet'!$E$11+1,1))-AVERAGE(OFFSET($H$3,0,0,'Données projet'!$E$11+1,1))</f>
        <v>320.48455812702457</v>
      </c>
      <c r="BJ165" s="60">
        <f t="shared" si="146"/>
        <v>232.64090657223622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1.1368683772161603E-13</v>
      </c>
      <c r="BZ165" s="14">
        <f>BY165*VLOOKUP('Données projet'!$B$12,Paramètres!$A$1:$I$89,3,0)*VLOOKUP('Données projet'!$B$12,Paramètres!$A$1:$I$89,5,0)</f>
        <v>8.8675733422860506E-14</v>
      </c>
      <c r="CA165" s="14">
        <f t="shared" si="170"/>
        <v>1.3509285393066301E-12</v>
      </c>
      <c r="CB165" s="22">
        <f t="shared" si="171"/>
        <v>2.5073107750038623E-12</v>
      </c>
      <c r="CC165" s="60">
        <f t="shared" si="119"/>
        <v>288.48905495204139</v>
      </c>
      <c r="CD165" s="60">
        <f ca="1">AVERAGE(OFFSET($CC$3,0,0,'Données projet'!$E$12+1,1))-AVERAGE(OFFSET($H$3,0,0,'Données projet'!$E$12+1,1))</f>
        <v>310.59417800585902</v>
      </c>
      <c r="CE165" s="60">
        <f t="shared" si="148"/>
        <v>300.68406973087804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1.9895196601282805E-13</v>
      </c>
      <c r="CU165" s="18">
        <f>CT165*VLOOKUP('Données projet'!$B$13,Paramètres!$A$1:$I$89,3,0)*VLOOKUP('Données projet'!$B$13,Paramètres!$A$1:$I$89,5,0)</f>
        <v>1.3035332813160495E-13</v>
      </c>
      <c r="CV165" s="14">
        <f t="shared" si="173"/>
        <v>1.8987770485018903E-12</v>
      </c>
      <c r="CW165" s="22">
        <f t="shared" si="174"/>
        <v>3.5340687393033375E-12</v>
      </c>
      <c r="CX165" s="60">
        <f t="shared" si="122"/>
        <v>288.48905495204241</v>
      </c>
      <c r="CY165" s="60">
        <f ca="1">AVERAGE(OFFSET($CX$3,0,0,'Données projet'!$E$13+1,1))-AVERAGE(OFFSET($H$3,0,0,'Données projet'!$E$13+1,1))</f>
        <v>265.32756131561285</v>
      </c>
      <c r="CZ165" s="60">
        <f t="shared" si="150"/>
        <v>278.34390825661831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0" t="e">
        <f t="shared" si="125"/>
        <v>#N/A</v>
      </c>
      <c r="DT165" s="60" t="e">
        <f ca="1">AVERAGE(OFFSET($DS$3,0,0,'Données projet'!$E$14+1,1))-AVERAGE(OFFSET($H$3,0,0,'Données projet'!$E$14+1,1))</f>
        <v>#N/A</v>
      </c>
      <c r="DU165" s="60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0" t="e">
        <f t="shared" si="128"/>
        <v>#N/A</v>
      </c>
      <c r="EO165" s="60" t="e">
        <f ca="1">AVERAGE(OFFSET($EN$3,0,0,'Données projet'!$E$15+1,1))-AVERAGE(OFFSET($H$3,0,0,'Données projet'!$E$15+1,1))</f>
        <v>#N/A</v>
      </c>
      <c r="EP165" s="60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0" t="e">
        <f t="shared" si="131"/>
        <v>#N/A</v>
      </c>
      <c r="FJ165" s="60" t="e">
        <f ca="1">AVERAGE(OFFSET($FI$3,0,0,'Données projet'!$E$16+1,1))-AVERAGE(OFFSET($H$3,0,0,'Données projet'!$E$16+1,1))</f>
        <v>#N/A</v>
      </c>
      <c r="FK165" s="60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0" t="e">
        <f t="shared" si="134"/>
        <v>#N/A</v>
      </c>
      <c r="GE165" s="60" t="e">
        <f ca="1">AVERAGE(OFFSET($GD$3,0,0,'Données projet'!$E$17+1,1))-AVERAGE(OFFSET($H$3,0,0,'Données projet'!$E$17+1,1))</f>
        <v>#N/A</v>
      </c>
      <c r="GF165" s="60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68.678833168737867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0" t="e">
        <f t="shared" si="137"/>
        <v>#N/A</v>
      </c>
      <c r="GZ165" s="60" t="e">
        <f ca="1">AVERAGE(OFFSET($GY$3,0,0,'Données projet'!$E$18+1,1))-AVERAGE(OFFSET($H$3,0,0,'Données projet'!$E$18+1,1))</f>
        <v>#N/A</v>
      </c>
      <c r="HA165" s="60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4.5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16.5</v>
      </c>
      <c r="H166" s="68">
        <f t="shared" si="110"/>
        <v>190.66666666666666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-9.6633812063373625E-13</v>
      </c>
      <c r="O166" s="14">
        <f>N166*VLOOKUP('Données projet'!$B$9,Paramètres!$A$1:$I$89,3,0)*VLOOKUP('Données projet'!$B$9,Paramètres!$A$1:$I$89,5,0)</f>
        <v>-9.3464223027694966E-13</v>
      </c>
      <c r="P166" s="14" t="e">
        <f t="shared" si="141"/>
        <v>#NUM!</v>
      </c>
      <c r="Q166" s="22" t="e">
        <f t="shared" si="162"/>
        <v>#NUM!</v>
      </c>
      <c r="R166" s="60" t="e">
        <f t="shared" si="109"/>
        <v>#NUM!</v>
      </c>
      <c r="S166" s="60">
        <f ca="1">AVERAGE(OFFSET($R$3,0,0,'Données projet'!$E$9+1,1))-AVERAGE(OFFSET($H$3,0,0,'Données projet'!$E$9+1,1))</f>
        <v>492.25568701818372</v>
      </c>
      <c r="T166" s="60">
        <f t="shared" si="142"/>
        <v>278.34390825661819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-9.6633812063373625E-13</v>
      </c>
      <c r="AJ166" s="14">
        <f>AI166*VLOOKUP('Données projet'!$B$10,Paramètres!$A$1:$I$89,3,0)*VLOOKUP('Données projet'!$B$10,Paramètres!$A$1:$I$89,5,0)</f>
        <v>-1.0401663530501537E-12</v>
      </c>
      <c r="AK166" s="14" t="e">
        <f t="shared" si="164"/>
        <v>#NUM!</v>
      </c>
      <c r="AL166" s="22" t="e">
        <f t="shared" si="165"/>
        <v>#NUM!</v>
      </c>
      <c r="AM166" s="60" t="e">
        <f t="shared" si="113"/>
        <v>#NUM!</v>
      </c>
      <c r="AN166" s="60">
        <f ca="1">AVERAGE(OFFSET($AM$3,0,0,'Données projet'!$E$10+1,1))-AVERAGE(OFFSET($H$3,0,0,'Données projet'!$E$10+1,1))</f>
        <v>538.82527894410987</v>
      </c>
      <c r="AO166" s="60">
        <f t="shared" si="144"/>
        <v>303.03291289998936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-5.6843418860808015E-14</v>
      </c>
      <c r="BE166" s="14">
        <f>BD166*VLOOKUP('Données projet'!$B$11,Paramètres!$A$1:$I$89,3,0)*VLOOKUP('Données projet'!$B$11,Paramètres!$A$1:$I$89,5,0)</f>
        <v>-3.813056537183002E-14</v>
      </c>
      <c r="BF166" s="14" t="e">
        <f t="shared" si="167"/>
        <v>#NUM!</v>
      </c>
      <c r="BG166" s="22" t="e">
        <f t="shared" si="168"/>
        <v>#NUM!</v>
      </c>
      <c r="BH166" s="60" t="e">
        <f t="shared" si="116"/>
        <v>#NUM!</v>
      </c>
      <c r="BI166" s="60">
        <f ca="1">AVERAGE(OFFSET($BH$3,0,0,'Données projet'!$E$11+1,1))-AVERAGE(OFFSET($H$3,0,0,'Données projet'!$E$11+1,1))</f>
        <v>320.48455812702457</v>
      </c>
      <c r="BJ166" s="60">
        <f t="shared" si="146"/>
        <v>232.64090657223622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1.1368683772161603E-13</v>
      </c>
      <c r="BZ166" s="14">
        <f>BY166*VLOOKUP('Données projet'!$B$12,Paramètres!$A$1:$I$89,3,0)*VLOOKUP('Données projet'!$B$12,Paramètres!$A$1:$I$89,5,0)</f>
        <v>8.8675733422860506E-14</v>
      </c>
      <c r="CA166" s="14">
        <f t="shared" si="170"/>
        <v>1.3509285393066301E-12</v>
      </c>
      <c r="CB166" s="22">
        <f t="shared" si="171"/>
        <v>2.5073107750038623E-12</v>
      </c>
      <c r="CC166" s="60">
        <f t="shared" si="119"/>
        <v>288.5730923517728</v>
      </c>
      <c r="CD166" s="60">
        <f ca="1">AVERAGE(OFFSET($CC$3,0,0,'Données projet'!$E$12+1,1))-AVERAGE(OFFSET($H$3,0,0,'Données projet'!$E$12+1,1))</f>
        <v>310.59417800585902</v>
      </c>
      <c r="CE166" s="60">
        <f t="shared" si="148"/>
        <v>300.68406973087804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1.9895196601282805E-13</v>
      </c>
      <c r="CU166" s="18">
        <f>CT166*VLOOKUP('Données projet'!$B$13,Paramètres!$A$1:$I$89,3,0)*VLOOKUP('Données projet'!$B$13,Paramètres!$A$1:$I$89,5,0)</f>
        <v>1.3035332813160495E-13</v>
      </c>
      <c r="CV166" s="14">
        <f t="shared" si="173"/>
        <v>1.8987770485018903E-12</v>
      </c>
      <c r="CW166" s="22">
        <f t="shared" si="174"/>
        <v>3.5340687393033375E-12</v>
      </c>
      <c r="CX166" s="60">
        <f t="shared" si="122"/>
        <v>288.57309235177382</v>
      </c>
      <c r="CY166" s="60">
        <f ca="1">AVERAGE(OFFSET($CX$3,0,0,'Données projet'!$E$13+1,1))-AVERAGE(OFFSET($H$3,0,0,'Données projet'!$E$13+1,1))</f>
        <v>265.32756131561285</v>
      </c>
      <c r="CZ166" s="60">
        <f t="shared" si="150"/>
        <v>278.34390825661831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0" t="e">
        <f t="shared" si="125"/>
        <v>#N/A</v>
      </c>
      <c r="DT166" s="60" t="e">
        <f ca="1">AVERAGE(OFFSET($DS$3,0,0,'Données projet'!$E$14+1,1))-AVERAGE(OFFSET($H$3,0,0,'Données projet'!$E$14+1,1))</f>
        <v>#N/A</v>
      </c>
      <c r="DU166" s="60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0" t="e">
        <f t="shared" si="128"/>
        <v>#N/A</v>
      </c>
      <c r="EO166" s="60" t="e">
        <f ca="1">AVERAGE(OFFSET($EN$3,0,0,'Données projet'!$E$15+1,1))-AVERAGE(OFFSET($H$3,0,0,'Données projet'!$E$15+1,1))</f>
        <v>#N/A</v>
      </c>
      <c r="EP166" s="60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0" t="e">
        <f t="shared" si="131"/>
        <v>#N/A</v>
      </c>
      <c r="FJ166" s="60" t="e">
        <f ca="1">AVERAGE(OFFSET($FI$3,0,0,'Données projet'!$E$16+1,1))-AVERAGE(OFFSET($H$3,0,0,'Données projet'!$E$16+1,1))</f>
        <v>#N/A</v>
      </c>
      <c r="FK166" s="60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0" t="e">
        <f t="shared" si="134"/>
        <v>#N/A</v>
      </c>
      <c r="GE166" s="60" t="e">
        <f ca="1">AVERAGE(OFFSET($GD$3,0,0,'Données projet'!$E$17+1,1))-AVERAGE(OFFSET($H$3,0,0,'Données projet'!$E$17+1,1))</f>
        <v>#N/A</v>
      </c>
      <c r="GF166" s="60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68.701752459573726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0" t="e">
        <f t="shared" si="137"/>
        <v>#N/A</v>
      </c>
      <c r="GZ166" s="60" t="e">
        <f ca="1">AVERAGE(OFFSET($GY$3,0,0,'Données projet'!$E$18+1,1))-AVERAGE(OFFSET($H$3,0,0,'Données projet'!$E$18+1,1))</f>
        <v>#N/A</v>
      </c>
      <c r="HA166" s="60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4.5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16.5</v>
      </c>
      <c r="H167" s="68">
        <f t="shared" si="110"/>
        <v>190.66666666666666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-9.6633812063373625E-13</v>
      </c>
      <c r="O167" s="14">
        <f>N167*VLOOKUP('Données projet'!$B$9,Paramètres!$A$1:$I$89,3,0)*VLOOKUP('Données projet'!$B$9,Paramètres!$A$1:$I$89,5,0)</f>
        <v>-9.3464223027694966E-13</v>
      </c>
      <c r="P167" s="14" t="e">
        <f t="shared" si="141"/>
        <v>#NUM!</v>
      </c>
      <c r="Q167" s="22" t="e">
        <f t="shared" si="162"/>
        <v>#NUM!</v>
      </c>
      <c r="R167" s="60" t="e">
        <f t="shared" si="109"/>
        <v>#NUM!</v>
      </c>
      <c r="S167" s="60">
        <f ca="1">AVERAGE(OFFSET($R$3,0,0,'Données projet'!$E$9+1,1))-AVERAGE(OFFSET($H$3,0,0,'Données projet'!$E$9+1,1))</f>
        <v>492.25568701818372</v>
      </c>
      <c r="T167" s="60">
        <f t="shared" si="142"/>
        <v>278.34390825661819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-9.6633812063373625E-13</v>
      </c>
      <c r="AJ167" s="14">
        <f>AI167*VLOOKUP('Données projet'!$B$10,Paramètres!$A$1:$I$89,3,0)*VLOOKUP('Données projet'!$B$10,Paramètres!$A$1:$I$89,5,0)</f>
        <v>-1.0401663530501537E-12</v>
      </c>
      <c r="AK167" s="14" t="e">
        <f t="shared" si="164"/>
        <v>#NUM!</v>
      </c>
      <c r="AL167" s="22" t="e">
        <f t="shared" si="165"/>
        <v>#NUM!</v>
      </c>
      <c r="AM167" s="60" t="e">
        <f t="shared" si="113"/>
        <v>#NUM!</v>
      </c>
      <c r="AN167" s="60">
        <f ca="1">AVERAGE(OFFSET($AM$3,0,0,'Données projet'!$E$10+1,1))-AVERAGE(OFFSET($H$3,0,0,'Données projet'!$E$10+1,1))</f>
        <v>538.82527894410987</v>
      </c>
      <c r="AO167" s="60">
        <f t="shared" si="144"/>
        <v>303.03291289998936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-5.6843418860808015E-14</v>
      </c>
      <c r="BE167" s="14">
        <f>BD167*VLOOKUP('Données projet'!$B$11,Paramètres!$A$1:$I$89,3,0)*VLOOKUP('Données projet'!$B$11,Paramètres!$A$1:$I$89,5,0)</f>
        <v>-3.813056537183002E-14</v>
      </c>
      <c r="BF167" s="14" t="e">
        <f t="shared" si="167"/>
        <v>#NUM!</v>
      </c>
      <c r="BG167" s="22" t="e">
        <f t="shared" si="168"/>
        <v>#NUM!</v>
      </c>
      <c r="BH167" s="60" t="e">
        <f t="shared" si="116"/>
        <v>#NUM!</v>
      </c>
      <c r="BI167" s="60">
        <f ca="1">AVERAGE(OFFSET($BH$3,0,0,'Données projet'!$E$11+1,1))-AVERAGE(OFFSET($H$3,0,0,'Données projet'!$E$11+1,1))</f>
        <v>320.48455812702457</v>
      </c>
      <c r="BJ167" s="60">
        <f t="shared" si="146"/>
        <v>232.64090657223622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1.1368683772161603E-13</v>
      </c>
      <c r="BZ167" s="14">
        <f>BY167*VLOOKUP('Données projet'!$B$12,Paramètres!$A$1:$I$89,3,0)*VLOOKUP('Données projet'!$B$12,Paramètres!$A$1:$I$89,5,0)</f>
        <v>8.8675733422860506E-14</v>
      </c>
      <c r="CA167" s="14">
        <f t="shared" si="170"/>
        <v>1.3509285393066301E-12</v>
      </c>
      <c r="CB167" s="22">
        <f t="shared" si="171"/>
        <v>2.5073107750038623E-12</v>
      </c>
      <c r="CC167" s="60">
        <f t="shared" si="119"/>
        <v>288.65567189049847</v>
      </c>
      <c r="CD167" s="60">
        <f ca="1">AVERAGE(OFFSET($CC$3,0,0,'Données projet'!$E$12+1,1))-AVERAGE(OFFSET($H$3,0,0,'Données projet'!$E$12+1,1))</f>
        <v>310.59417800585902</v>
      </c>
      <c r="CE167" s="60">
        <f t="shared" si="148"/>
        <v>300.68406973087804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1.9895196601282805E-13</v>
      </c>
      <c r="CU167" s="18">
        <f>CT167*VLOOKUP('Données projet'!$B$13,Paramètres!$A$1:$I$89,3,0)*VLOOKUP('Données projet'!$B$13,Paramètres!$A$1:$I$89,5,0)</f>
        <v>1.3035332813160495E-13</v>
      </c>
      <c r="CV167" s="14">
        <f t="shared" si="173"/>
        <v>1.8987770485018903E-12</v>
      </c>
      <c r="CW167" s="22">
        <f t="shared" si="174"/>
        <v>3.5340687393033375E-12</v>
      </c>
      <c r="CX167" s="60">
        <f t="shared" si="122"/>
        <v>288.65567189049949</v>
      </c>
      <c r="CY167" s="60">
        <f ca="1">AVERAGE(OFFSET($CX$3,0,0,'Données projet'!$E$13+1,1))-AVERAGE(OFFSET($H$3,0,0,'Données projet'!$E$13+1,1))</f>
        <v>265.32756131561285</v>
      </c>
      <c r="CZ167" s="60">
        <f t="shared" si="150"/>
        <v>278.34390825661831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0" t="e">
        <f t="shared" si="125"/>
        <v>#N/A</v>
      </c>
      <c r="DT167" s="60" t="e">
        <f ca="1">AVERAGE(OFFSET($DS$3,0,0,'Données projet'!$E$14+1,1))-AVERAGE(OFFSET($H$3,0,0,'Données projet'!$E$14+1,1))</f>
        <v>#N/A</v>
      </c>
      <c r="DU167" s="60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0" t="e">
        <f t="shared" si="128"/>
        <v>#N/A</v>
      </c>
      <c r="EO167" s="60" t="e">
        <f ca="1">AVERAGE(OFFSET($EN$3,0,0,'Données projet'!$E$15+1,1))-AVERAGE(OFFSET($H$3,0,0,'Données projet'!$E$15+1,1))</f>
        <v>#N/A</v>
      </c>
      <c r="EP167" s="60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0" t="e">
        <f t="shared" si="131"/>
        <v>#N/A</v>
      </c>
      <c r="FJ167" s="60" t="e">
        <f ca="1">AVERAGE(OFFSET($FI$3,0,0,'Données projet'!$E$16+1,1))-AVERAGE(OFFSET($H$3,0,0,'Données projet'!$E$16+1,1))</f>
        <v>#N/A</v>
      </c>
      <c r="FK167" s="60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0" t="e">
        <f t="shared" si="134"/>
        <v>#N/A</v>
      </c>
      <c r="GE167" s="60" t="e">
        <f ca="1">AVERAGE(OFFSET($GD$3,0,0,'Données projet'!$E$17+1,1))-AVERAGE(OFFSET($H$3,0,0,'Données projet'!$E$17+1,1))</f>
        <v>#N/A</v>
      </c>
      <c r="GF167" s="60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68.724274151953438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0" t="e">
        <f t="shared" si="137"/>
        <v>#N/A</v>
      </c>
      <c r="GZ167" s="60" t="e">
        <f ca="1">AVERAGE(OFFSET($GY$3,0,0,'Données projet'!$E$18+1,1))-AVERAGE(OFFSET($H$3,0,0,'Données projet'!$E$18+1,1))</f>
        <v>#N/A</v>
      </c>
      <c r="HA167" s="60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4.5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16.5</v>
      </c>
      <c r="H168" s="68">
        <f t="shared" si="110"/>
        <v>190.66666666666666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-9.6633812063373625E-13</v>
      </c>
      <c r="O168" s="14">
        <f>N168*VLOOKUP('Données projet'!$B$9,Paramètres!$A$1:$I$89,3,0)*VLOOKUP('Données projet'!$B$9,Paramètres!$A$1:$I$89,5,0)</f>
        <v>-9.3464223027694966E-13</v>
      </c>
      <c r="P168" s="14" t="e">
        <f t="shared" si="141"/>
        <v>#NUM!</v>
      </c>
      <c r="Q168" s="22" t="e">
        <f t="shared" si="162"/>
        <v>#NUM!</v>
      </c>
      <c r="R168" s="60" t="e">
        <f t="shared" si="109"/>
        <v>#NUM!</v>
      </c>
      <c r="S168" s="60">
        <f ca="1">AVERAGE(OFFSET($R$3,0,0,'Données projet'!$E$9+1,1))-AVERAGE(OFFSET($H$3,0,0,'Données projet'!$E$9+1,1))</f>
        <v>492.25568701818372</v>
      </c>
      <c r="T168" s="60">
        <f t="shared" si="142"/>
        <v>278.34390825661819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-9.6633812063373625E-13</v>
      </c>
      <c r="AJ168" s="14">
        <f>AI168*VLOOKUP('Données projet'!$B$10,Paramètres!$A$1:$I$89,3,0)*VLOOKUP('Données projet'!$B$10,Paramètres!$A$1:$I$89,5,0)</f>
        <v>-1.0401663530501537E-12</v>
      </c>
      <c r="AK168" s="14" t="e">
        <f t="shared" si="164"/>
        <v>#NUM!</v>
      </c>
      <c r="AL168" s="22" t="e">
        <f t="shared" si="165"/>
        <v>#NUM!</v>
      </c>
      <c r="AM168" s="60" t="e">
        <f t="shared" si="113"/>
        <v>#NUM!</v>
      </c>
      <c r="AN168" s="60">
        <f ca="1">AVERAGE(OFFSET($AM$3,0,0,'Données projet'!$E$10+1,1))-AVERAGE(OFFSET($H$3,0,0,'Données projet'!$E$10+1,1))</f>
        <v>538.82527894410987</v>
      </c>
      <c r="AO168" s="60">
        <f t="shared" si="144"/>
        <v>303.03291289998936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-5.6843418860808015E-14</v>
      </c>
      <c r="BE168" s="14">
        <f>BD168*VLOOKUP('Données projet'!$B$11,Paramètres!$A$1:$I$89,3,0)*VLOOKUP('Données projet'!$B$11,Paramètres!$A$1:$I$89,5,0)</f>
        <v>-3.813056537183002E-14</v>
      </c>
      <c r="BF168" s="14" t="e">
        <f t="shared" si="167"/>
        <v>#NUM!</v>
      </c>
      <c r="BG168" s="22" t="e">
        <f t="shared" si="168"/>
        <v>#NUM!</v>
      </c>
      <c r="BH168" s="60" t="e">
        <f t="shared" si="116"/>
        <v>#NUM!</v>
      </c>
      <c r="BI168" s="60">
        <f ca="1">AVERAGE(OFFSET($BH$3,0,0,'Données projet'!$E$11+1,1))-AVERAGE(OFFSET($H$3,0,0,'Données projet'!$E$11+1,1))</f>
        <v>320.48455812702457</v>
      </c>
      <c r="BJ168" s="60">
        <f t="shared" si="146"/>
        <v>232.64090657223622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1.1368683772161603E-13</v>
      </c>
      <c r="BZ168" s="14">
        <f>BY168*VLOOKUP('Données projet'!$B$12,Paramètres!$A$1:$I$89,3,0)*VLOOKUP('Données projet'!$B$12,Paramètres!$A$1:$I$89,5,0)</f>
        <v>8.8675733422860506E-14</v>
      </c>
      <c r="CA168" s="14">
        <f t="shared" si="170"/>
        <v>1.3509285393066301E-12</v>
      </c>
      <c r="CB168" s="22">
        <f t="shared" si="171"/>
        <v>2.5073107750038623E-12</v>
      </c>
      <c r="CC168" s="60">
        <f t="shared" si="119"/>
        <v>288.73681885884736</v>
      </c>
      <c r="CD168" s="60">
        <f ca="1">AVERAGE(OFFSET($CC$3,0,0,'Données projet'!$E$12+1,1))-AVERAGE(OFFSET($H$3,0,0,'Données projet'!$E$12+1,1))</f>
        <v>310.59417800585902</v>
      </c>
      <c r="CE168" s="60">
        <f t="shared" si="148"/>
        <v>300.68406973087804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1.9895196601282805E-13</v>
      </c>
      <c r="CU168" s="18">
        <f>CT168*VLOOKUP('Données projet'!$B$13,Paramètres!$A$1:$I$89,3,0)*VLOOKUP('Données projet'!$B$13,Paramètres!$A$1:$I$89,5,0)</f>
        <v>1.3035332813160495E-13</v>
      </c>
      <c r="CV168" s="14">
        <f t="shared" si="173"/>
        <v>1.8987770485018903E-12</v>
      </c>
      <c r="CW168" s="22">
        <f t="shared" si="174"/>
        <v>3.5340687393033375E-12</v>
      </c>
      <c r="CX168" s="60">
        <f t="shared" si="122"/>
        <v>288.73681885884838</v>
      </c>
      <c r="CY168" s="60">
        <f ca="1">AVERAGE(OFFSET($CX$3,0,0,'Données projet'!$E$13+1,1))-AVERAGE(OFFSET($H$3,0,0,'Données projet'!$E$13+1,1))</f>
        <v>265.32756131561285</v>
      </c>
      <c r="CZ168" s="60">
        <f t="shared" si="150"/>
        <v>278.34390825661831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0" t="e">
        <f t="shared" si="125"/>
        <v>#N/A</v>
      </c>
      <c r="DT168" s="60" t="e">
        <f ca="1">AVERAGE(OFFSET($DS$3,0,0,'Données projet'!$E$14+1,1))-AVERAGE(OFFSET($H$3,0,0,'Données projet'!$E$14+1,1))</f>
        <v>#N/A</v>
      </c>
      <c r="DU168" s="60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0" t="e">
        <f t="shared" si="128"/>
        <v>#N/A</v>
      </c>
      <c r="EO168" s="60" t="e">
        <f ca="1">AVERAGE(OFFSET($EN$3,0,0,'Données projet'!$E$15+1,1))-AVERAGE(OFFSET($H$3,0,0,'Données projet'!$E$15+1,1))</f>
        <v>#N/A</v>
      </c>
      <c r="EP168" s="60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0" t="e">
        <f t="shared" si="131"/>
        <v>#N/A</v>
      </c>
      <c r="FJ168" s="60" t="e">
        <f ca="1">AVERAGE(OFFSET($FI$3,0,0,'Données projet'!$E$16+1,1))-AVERAGE(OFFSET($H$3,0,0,'Données projet'!$E$16+1,1))</f>
        <v>#N/A</v>
      </c>
      <c r="FK168" s="60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0" t="e">
        <f t="shared" si="134"/>
        <v>#N/A</v>
      </c>
      <c r="GE168" s="60" t="e">
        <f ca="1">AVERAGE(OFFSET($GD$3,0,0,'Données projet'!$E$17+1,1))-AVERAGE(OFFSET($H$3,0,0,'Données projet'!$E$17+1,1))</f>
        <v>#N/A</v>
      </c>
      <c r="GF168" s="60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68.746405143321326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0" t="e">
        <f t="shared" si="137"/>
        <v>#N/A</v>
      </c>
      <c r="GZ168" s="60" t="e">
        <f ca="1">AVERAGE(OFFSET($GY$3,0,0,'Données projet'!$E$18+1,1))-AVERAGE(OFFSET($H$3,0,0,'Données projet'!$E$18+1,1))</f>
        <v>#N/A</v>
      </c>
      <c r="HA168" s="60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4.5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16.5</v>
      </c>
      <c r="H169" s="68">
        <f t="shared" si="110"/>
        <v>190.66666666666666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-9.6633812063373625E-13</v>
      </c>
      <c r="O169" s="14">
        <f>N169*VLOOKUP('Données projet'!$B$9,Paramètres!$A$1:$I$89,3,0)*VLOOKUP('Données projet'!$B$9,Paramètres!$A$1:$I$89,5,0)</f>
        <v>-9.3464223027694966E-13</v>
      </c>
      <c r="P169" s="14" t="e">
        <f t="shared" si="141"/>
        <v>#NUM!</v>
      </c>
      <c r="Q169" s="22" t="e">
        <f t="shared" si="162"/>
        <v>#NUM!</v>
      </c>
      <c r="R169" s="60" t="e">
        <f t="shared" si="109"/>
        <v>#NUM!</v>
      </c>
      <c r="S169" s="60">
        <f ca="1">AVERAGE(OFFSET($R$3,0,0,'Données projet'!$E$9+1,1))-AVERAGE(OFFSET($H$3,0,0,'Données projet'!$E$9+1,1))</f>
        <v>492.25568701818372</v>
      </c>
      <c r="T169" s="60">
        <f t="shared" si="142"/>
        <v>278.34390825661819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-9.6633812063373625E-13</v>
      </c>
      <c r="AJ169" s="14">
        <f>AI169*VLOOKUP('Données projet'!$B$10,Paramètres!$A$1:$I$89,3,0)*VLOOKUP('Données projet'!$B$10,Paramètres!$A$1:$I$89,5,0)</f>
        <v>-1.0401663530501537E-12</v>
      </c>
      <c r="AK169" s="14" t="e">
        <f t="shared" si="164"/>
        <v>#NUM!</v>
      </c>
      <c r="AL169" s="22" t="e">
        <f t="shared" si="165"/>
        <v>#NUM!</v>
      </c>
      <c r="AM169" s="60" t="e">
        <f t="shared" si="113"/>
        <v>#NUM!</v>
      </c>
      <c r="AN169" s="60">
        <f ca="1">AVERAGE(OFFSET($AM$3,0,0,'Données projet'!$E$10+1,1))-AVERAGE(OFFSET($H$3,0,0,'Données projet'!$E$10+1,1))</f>
        <v>538.82527894410987</v>
      </c>
      <c r="AO169" s="60">
        <f t="shared" si="144"/>
        <v>303.03291289998936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-5.6843418860808015E-14</v>
      </c>
      <c r="BE169" s="14">
        <f>BD169*VLOOKUP('Données projet'!$B$11,Paramètres!$A$1:$I$89,3,0)*VLOOKUP('Données projet'!$B$11,Paramètres!$A$1:$I$89,5,0)</f>
        <v>-3.813056537183002E-14</v>
      </c>
      <c r="BF169" s="14" t="e">
        <f t="shared" si="167"/>
        <v>#NUM!</v>
      </c>
      <c r="BG169" s="22" t="e">
        <f t="shared" si="168"/>
        <v>#NUM!</v>
      </c>
      <c r="BH169" s="60" t="e">
        <f t="shared" si="116"/>
        <v>#NUM!</v>
      </c>
      <c r="BI169" s="60">
        <f ca="1">AVERAGE(OFFSET($BH$3,0,0,'Données projet'!$E$11+1,1))-AVERAGE(OFFSET($H$3,0,0,'Données projet'!$E$11+1,1))</f>
        <v>320.48455812702457</v>
      </c>
      <c r="BJ169" s="60">
        <f t="shared" si="146"/>
        <v>232.64090657223622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1.1368683772161603E-13</v>
      </c>
      <c r="BZ169" s="14">
        <f>BY169*VLOOKUP('Données projet'!$B$12,Paramètres!$A$1:$I$89,3,0)*VLOOKUP('Données projet'!$B$12,Paramètres!$A$1:$I$89,5,0)</f>
        <v>8.8675733422860506E-14</v>
      </c>
      <c r="CA169" s="14">
        <f t="shared" si="170"/>
        <v>1.3509285393066301E-12</v>
      </c>
      <c r="CB169" s="22">
        <f t="shared" si="171"/>
        <v>2.5073107750038623E-12</v>
      </c>
      <c r="CC169" s="60">
        <f t="shared" si="119"/>
        <v>288.81655810871291</v>
      </c>
      <c r="CD169" s="60">
        <f ca="1">AVERAGE(OFFSET($CC$3,0,0,'Données projet'!$E$12+1,1))-AVERAGE(OFFSET($H$3,0,0,'Données projet'!$E$12+1,1))</f>
        <v>310.59417800585902</v>
      </c>
      <c r="CE169" s="60">
        <f t="shared" si="148"/>
        <v>300.68406973087804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1.9895196601282805E-13</v>
      </c>
      <c r="CU169" s="18">
        <f>CT169*VLOOKUP('Données projet'!$B$13,Paramètres!$A$1:$I$89,3,0)*VLOOKUP('Données projet'!$B$13,Paramètres!$A$1:$I$89,5,0)</f>
        <v>1.3035332813160495E-13</v>
      </c>
      <c r="CV169" s="14">
        <f t="shared" si="173"/>
        <v>1.8987770485018903E-12</v>
      </c>
      <c r="CW169" s="22">
        <f t="shared" si="174"/>
        <v>3.5340687393033375E-12</v>
      </c>
      <c r="CX169" s="60">
        <f t="shared" si="122"/>
        <v>288.81655810871393</v>
      </c>
      <c r="CY169" s="60">
        <f ca="1">AVERAGE(OFFSET($CX$3,0,0,'Données projet'!$E$13+1,1))-AVERAGE(OFFSET($H$3,0,0,'Données projet'!$E$13+1,1))</f>
        <v>265.32756131561285</v>
      </c>
      <c r="CZ169" s="60">
        <f t="shared" si="150"/>
        <v>278.34390825661831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0" t="e">
        <f t="shared" si="125"/>
        <v>#N/A</v>
      </c>
      <c r="DT169" s="60" t="e">
        <f ca="1">AVERAGE(OFFSET($DS$3,0,0,'Données projet'!$E$14+1,1))-AVERAGE(OFFSET($H$3,0,0,'Données projet'!$E$14+1,1))</f>
        <v>#N/A</v>
      </c>
      <c r="DU169" s="60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0" t="e">
        <f t="shared" si="128"/>
        <v>#N/A</v>
      </c>
      <c r="EO169" s="60" t="e">
        <f ca="1">AVERAGE(OFFSET($EN$3,0,0,'Données projet'!$E$15+1,1))-AVERAGE(OFFSET($H$3,0,0,'Données projet'!$E$15+1,1))</f>
        <v>#N/A</v>
      </c>
      <c r="EP169" s="60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0" t="e">
        <f t="shared" si="131"/>
        <v>#N/A</v>
      </c>
      <c r="FJ169" s="60" t="e">
        <f ca="1">AVERAGE(OFFSET($FI$3,0,0,'Données projet'!$E$16+1,1))-AVERAGE(OFFSET($H$3,0,0,'Données projet'!$E$16+1,1))</f>
        <v>#N/A</v>
      </c>
      <c r="FK169" s="60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0" t="e">
        <f t="shared" si="134"/>
        <v>#N/A</v>
      </c>
      <c r="GE169" s="60" t="e">
        <f ca="1">AVERAGE(OFFSET($GD$3,0,0,'Données projet'!$E$17+1,1))-AVERAGE(OFFSET($H$3,0,0,'Données projet'!$E$17+1,1))</f>
        <v>#N/A</v>
      </c>
      <c r="GF169" s="60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68.768152211466472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0" t="e">
        <f t="shared" si="137"/>
        <v>#N/A</v>
      </c>
      <c r="GZ169" s="60" t="e">
        <f ca="1">AVERAGE(OFFSET($GY$3,0,0,'Données projet'!$E$18+1,1))-AVERAGE(OFFSET($H$3,0,0,'Données projet'!$E$18+1,1))</f>
        <v>#N/A</v>
      </c>
      <c r="HA169" s="60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4.5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16.5</v>
      </c>
      <c r="H170" s="68">
        <f t="shared" si="110"/>
        <v>190.66666666666666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-9.6633812063373625E-13</v>
      </c>
      <c r="O170" s="14">
        <f>N170*VLOOKUP('Données projet'!$B$9,Paramètres!$A$1:$I$89,3,0)*VLOOKUP('Données projet'!$B$9,Paramètres!$A$1:$I$89,5,0)</f>
        <v>-9.3464223027694966E-13</v>
      </c>
      <c r="P170" s="14" t="e">
        <f t="shared" si="141"/>
        <v>#NUM!</v>
      </c>
      <c r="Q170" s="22" t="e">
        <f t="shared" si="162"/>
        <v>#NUM!</v>
      </c>
      <c r="R170" s="60" t="e">
        <f t="shared" si="109"/>
        <v>#NUM!</v>
      </c>
      <c r="S170" s="60">
        <f ca="1">AVERAGE(OFFSET($R$3,0,0,'Données projet'!$E$9+1,1))-AVERAGE(OFFSET($H$3,0,0,'Données projet'!$E$9+1,1))</f>
        <v>492.25568701818372</v>
      </c>
      <c r="T170" s="60">
        <f t="shared" si="142"/>
        <v>278.34390825661819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-9.6633812063373625E-13</v>
      </c>
      <c r="AJ170" s="14">
        <f>AI170*VLOOKUP('Données projet'!$B$10,Paramètres!$A$1:$I$89,3,0)*VLOOKUP('Données projet'!$B$10,Paramètres!$A$1:$I$89,5,0)</f>
        <v>-1.0401663530501537E-12</v>
      </c>
      <c r="AK170" s="14" t="e">
        <f t="shared" si="164"/>
        <v>#NUM!</v>
      </c>
      <c r="AL170" s="22" t="e">
        <f t="shared" si="165"/>
        <v>#NUM!</v>
      </c>
      <c r="AM170" s="60" t="e">
        <f t="shared" si="113"/>
        <v>#NUM!</v>
      </c>
      <c r="AN170" s="60">
        <f ca="1">AVERAGE(OFFSET($AM$3,0,0,'Données projet'!$E$10+1,1))-AVERAGE(OFFSET($H$3,0,0,'Données projet'!$E$10+1,1))</f>
        <v>538.82527894410987</v>
      </c>
      <c r="AO170" s="60">
        <f t="shared" si="144"/>
        <v>303.03291289998936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-5.6843418860808015E-14</v>
      </c>
      <c r="BE170" s="14">
        <f>BD170*VLOOKUP('Données projet'!$B$11,Paramètres!$A$1:$I$89,3,0)*VLOOKUP('Données projet'!$B$11,Paramètres!$A$1:$I$89,5,0)</f>
        <v>-3.813056537183002E-14</v>
      </c>
      <c r="BF170" s="14" t="e">
        <f t="shared" si="167"/>
        <v>#NUM!</v>
      </c>
      <c r="BG170" s="22" t="e">
        <f t="shared" si="168"/>
        <v>#NUM!</v>
      </c>
      <c r="BH170" s="60" t="e">
        <f t="shared" si="116"/>
        <v>#NUM!</v>
      </c>
      <c r="BI170" s="60">
        <f ca="1">AVERAGE(OFFSET($BH$3,0,0,'Données projet'!$E$11+1,1))-AVERAGE(OFFSET($H$3,0,0,'Données projet'!$E$11+1,1))</f>
        <v>320.48455812702457</v>
      </c>
      <c r="BJ170" s="60">
        <f t="shared" si="146"/>
        <v>232.64090657223622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1.1368683772161603E-13</v>
      </c>
      <c r="BZ170" s="14">
        <f>BY170*VLOOKUP('Données projet'!$B$12,Paramètres!$A$1:$I$89,3,0)*VLOOKUP('Données projet'!$B$12,Paramètres!$A$1:$I$89,5,0)</f>
        <v>8.8675733422860506E-14</v>
      </c>
      <c r="CA170" s="14">
        <f t="shared" si="170"/>
        <v>1.3509285393066301E-12</v>
      </c>
      <c r="CB170" s="22">
        <f t="shared" si="171"/>
        <v>2.5073107750038623E-12</v>
      </c>
      <c r="CC170" s="60">
        <f t="shared" si="119"/>
        <v>288.89491406086353</v>
      </c>
      <c r="CD170" s="60">
        <f ca="1">AVERAGE(OFFSET($CC$3,0,0,'Données projet'!$E$12+1,1))-AVERAGE(OFFSET($H$3,0,0,'Données projet'!$E$12+1,1))</f>
        <v>310.59417800585902</v>
      </c>
      <c r="CE170" s="60">
        <f t="shared" si="148"/>
        <v>300.68406973087804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1.9895196601282805E-13</v>
      </c>
      <c r="CU170" s="18">
        <f>CT170*VLOOKUP('Données projet'!$B$13,Paramètres!$A$1:$I$89,3,0)*VLOOKUP('Données projet'!$B$13,Paramètres!$A$1:$I$89,5,0)</f>
        <v>1.3035332813160495E-13</v>
      </c>
      <c r="CV170" s="14">
        <f t="shared" si="173"/>
        <v>1.8987770485018903E-12</v>
      </c>
      <c r="CW170" s="22">
        <f t="shared" si="174"/>
        <v>3.5340687393033375E-12</v>
      </c>
      <c r="CX170" s="60">
        <f t="shared" si="122"/>
        <v>288.89491406086455</v>
      </c>
      <c r="CY170" s="60">
        <f ca="1">AVERAGE(OFFSET($CX$3,0,0,'Données projet'!$E$13+1,1))-AVERAGE(OFFSET($H$3,0,0,'Données projet'!$E$13+1,1))</f>
        <v>265.32756131561285</v>
      </c>
      <c r="CZ170" s="60">
        <f t="shared" si="150"/>
        <v>278.34390825661831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0" t="e">
        <f t="shared" si="125"/>
        <v>#N/A</v>
      </c>
      <c r="DT170" s="60" t="e">
        <f ca="1">AVERAGE(OFFSET($DS$3,0,0,'Données projet'!$E$14+1,1))-AVERAGE(OFFSET($H$3,0,0,'Données projet'!$E$14+1,1))</f>
        <v>#N/A</v>
      </c>
      <c r="DU170" s="60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0" t="e">
        <f t="shared" si="128"/>
        <v>#N/A</v>
      </c>
      <c r="EO170" s="60" t="e">
        <f ca="1">AVERAGE(OFFSET($EN$3,0,0,'Données projet'!$E$15+1,1))-AVERAGE(OFFSET($H$3,0,0,'Données projet'!$E$15+1,1))</f>
        <v>#N/A</v>
      </c>
      <c r="EP170" s="60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0" t="e">
        <f t="shared" si="131"/>
        <v>#N/A</v>
      </c>
      <c r="FJ170" s="60" t="e">
        <f ca="1">AVERAGE(OFFSET($FI$3,0,0,'Données projet'!$E$16+1,1))-AVERAGE(OFFSET($H$3,0,0,'Données projet'!$E$16+1,1))</f>
        <v>#N/A</v>
      </c>
      <c r="FK170" s="60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0" t="e">
        <f t="shared" si="134"/>
        <v>#N/A</v>
      </c>
      <c r="GE170" s="60" t="e">
        <f ca="1">AVERAGE(OFFSET($GD$3,0,0,'Données projet'!$E$17+1,1))-AVERAGE(OFFSET($H$3,0,0,'Données projet'!$E$17+1,1))</f>
        <v>#N/A</v>
      </c>
      <c r="GF170" s="60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68.789522016598454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0" t="e">
        <f t="shared" si="137"/>
        <v>#N/A</v>
      </c>
      <c r="GZ170" s="60" t="e">
        <f ca="1">AVERAGE(OFFSET($GY$3,0,0,'Données projet'!$E$18+1,1))-AVERAGE(OFFSET($H$3,0,0,'Données projet'!$E$18+1,1))</f>
        <v>#N/A</v>
      </c>
      <c r="HA170" s="60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4.5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16.5</v>
      </c>
      <c r="H171" s="68">
        <f t="shared" si="110"/>
        <v>190.66666666666666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-9.6633812063373625E-13</v>
      </c>
      <c r="O171" s="14">
        <f>N171*VLOOKUP('Données projet'!$B$9,Paramètres!$A$1:$I$89,3,0)*VLOOKUP('Données projet'!$B$9,Paramètres!$A$1:$I$89,5,0)</f>
        <v>-9.3464223027694966E-13</v>
      </c>
      <c r="P171" s="14" t="e">
        <f t="shared" si="141"/>
        <v>#NUM!</v>
      </c>
      <c r="Q171" s="22" t="e">
        <f t="shared" si="162"/>
        <v>#NUM!</v>
      </c>
      <c r="R171" s="60" t="e">
        <f t="shared" si="109"/>
        <v>#NUM!</v>
      </c>
      <c r="S171" s="60">
        <f ca="1">AVERAGE(OFFSET($R$3,0,0,'Données projet'!$E$9+1,1))-AVERAGE(OFFSET($H$3,0,0,'Données projet'!$E$9+1,1))</f>
        <v>492.25568701818372</v>
      </c>
      <c r="T171" s="60">
        <f t="shared" si="142"/>
        <v>278.34390825661819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-9.6633812063373625E-13</v>
      </c>
      <c r="AJ171" s="14">
        <f>AI171*VLOOKUP('Données projet'!$B$10,Paramètres!$A$1:$I$89,3,0)*VLOOKUP('Données projet'!$B$10,Paramètres!$A$1:$I$89,5,0)</f>
        <v>-1.0401663530501537E-12</v>
      </c>
      <c r="AK171" s="14" t="e">
        <f t="shared" si="164"/>
        <v>#NUM!</v>
      </c>
      <c r="AL171" s="22" t="e">
        <f t="shared" si="165"/>
        <v>#NUM!</v>
      </c>
      <c r="AM171" s="60" t="e">
        <f t="shared" si="113"/>
        <v>#NUM!</v>
      </c>
      <c r="AN171" s="60">
        <f ca="1">AVERAGE(OFFSET($AM$3,0,0,'Données projet'!$E$10+1,1))-AVERAGE(OFFSET($H$3,0,0,'Données projet'!$E$10+1,1))</f>
        <v>538.82527894410987</v>
      </c>
      <c r="AO171" s="60">
        <f t="shared" si="144"/>
        <v>303.03291289998936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-5.6843418860808015E-14</v>
      </c>
      <c r="BE171" s="14">
        <f>BD171*VLOOKUP('Données projet'!$B$11,Paramètres!$A$1:$I$89,3,0)*VLOOKUP('Données projet'!$B$11,Paramètres!$A$1:$I$89,5,0)</f>
        <v>-3.813056537183002E-14</v>
      </c>
      <c r="BF171" s="14" t="e">
        <f t="shared" si="167"/>
        <v>#NUM!</v>
      </c>
      <c r="BG171" s="22" t="e">
        <f t="shared" si="168"/>
        <v>#NUM!</v>
      </c>
      <c r="BH171" s="60" t="e">
        <f t="shared" si="116"/>
        <v>#NUM!</v>
      </c>
      <c r="BI171" s="60">
        <f ca="1">AVERAGE(OFFSET($BH$3,0,0,'Données projet'!$E$11+1,1))-AVERAGE(OFFSET($H$3,0,0,'Données projet'!$E$11+1,1))</f>
        <v>320.48455812702457</v>
      </c>
      <c r="BJ171" s="60">
        <f t="shared" si="146"/>
        <v>232.64090657223622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1.1368683772161603E-13</v>
      </c>
      <c r="BZ171" s="14">
        <f>BY171*VLOOKUP('Données projet'!$B$12,Paramètres!$A$1:$I$89,3,0)*VLOOKUP('Données projet'!$B$12,Paramètres!$A$1:$I$89,5,0)</f>
        <v>8.8675733422860506E-14</v>
      </c>
      <c r="CA171" s="14">
        <f t="shared" si="170"/>
        <v>1.3509285393066301E-12</v>
      </c>
      <c r="CB171" s="22">
        <f t="shared" si="171"/>
        <v>2.5073107750038623E-12</v>
      </c>
      <c r="CC171" s="60">
        <f t="shared" si="119"/>
        <v>288.9719107124219</v>
      </c>
      <c r="CD171" s="60">
        <f ca="1">AVERAGE(OFFSET($CC$3,0,0,'Données projet'!$E$12+1,1))-AVERAGE(OFFSET($H$3,0,0,'Données projet'!$E$12+1,1))</f>
        <v>310.59417800585902</v>
      </c>
      <c r="CE171" s="60">
        <f t="shared" si="148"/>
        <v>300.68406973087804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1.9895196601282805E-13</v>
      </c>
      <c r="CU171" s="18">
        <f>CT171*VLOOKUP('Données projet'!$B$13,Paramètres!$A$1:$I$89,3,0)*VLOOKUP('Données projet'!$B$13,Paramètres!$A$1:$I$89,5,0)</f>
        <v>1.3035332813160495E-13</v>
      </c>
      <c r="CV171" s="14">
        <f t="shared" si="173"/>
        <v>1.8987770485018903E-12</v>
      </c>
      <c r="CW171" s="22">
        <f t="shared" si="174"/>
        <v>3.5340687393033375E-12</v>
      </c>
      <c r="CX171" s="60">
        <f t="shared" si="122"/>
        <v>288.97191071242293</v>
      </c>
      <c r="CY171" s="60">
        <f ca="1">AVERAGE(OFFSET($CX$3,0,0,'Données projet'!$E$13+1,1))-AVERAGE(OFFSET($H$3,0,0,'Données projet'!$E$13+1,1))</f>
        <v>265.32756131561285</v>
      </c>
      <c r="CZ171" s="60">
        <f t="shared" si="150"/>
        <v>278.34390825661831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0" t="e">
        <f t="shared" si="125"/>
        <v>#N/A</v>
      </c>
      <c r="DT171" s="60" t="e">
        <f ca="1">AVERAGE(OFFSET($DS$3,0,0,'Données projet'!$E$14+1,1))-AVERAGE(OFFSET($H$3,0,0,'Données projet'!$E$14+1,1))</f>
        <v>#N/A</v>
      </c>
      <c r="DU171" s="60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0" t="e">
        <f t="shared" si="128"/>
        <v>#N/A</v>
      </c>
      <c r="EO171" s="60" t="e">
        <f ca="1">AVERAGE(OFFSET($EN$3,0,0,'Données projet'!$E$15+1,1))-AVERAGE(OFFSET($H$3,0,0,'Données projet'!$E$15+1,1))</f>
        <v>#N/A</v>
      </c>
      <c r="EP171" s="60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0" t="e">
        <f t="shared" si="131"/>
        <v>#N/A</v>
      </c>
      <c r="FJ171" s="60" t="e">
        <f ca="1">AVERAGE(OFFSET($FI$3,0,0,'Données projet'!$E$16+1,1))-AVERAGE(OFFSET($H$3,0,0,'Données projet'!$E$16+1,1))</f>
        <v>#N/A</v>
      </c>
      <c r="FK171" s="60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0" t="e">
        <f t="shared" si="134"/>
        <v>#N/A</v>
      </c>
      <c r="GE171" s="60" t="e">
        <f ca="1">AVERAGE(OFFSET($GD$3,0,0,'Données projet'!$E$17+1,1))-AVERAGE(OFFSET($H$3,0,0,'Données projet'!$E$17+1,1))</f>
        <v>#N/A</v>
      </c>
      <c r="GF171" s="60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68.810521103387117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0" t="e">
        <f t="shared" si="137"/>
        <v>#N/A</v>
      </c>
      <c r="GZ171" s="60" t="e">
        <f ca="1">AVERAGE(OFFSET($GY$3,0,0,'Données projet'!$E$18+1,1))-AVERAGE(OFFSET($H$3,0,0,'Données projet'!$E$18+1,1))</f>
        <v>#N/A</v>
      </c>
      <c r="HA171" s="60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4.5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16.5</v>
      </c>
      <c r="H172" s="68">
        <f t="shared" si="110"/>
        <v>190.66666666666666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-9.6633812063373625E-13</v>
      </c>
      <c r="O172" s="14">
        <f>N172*VLOOKUP('Données projet'!$B$9,Paramètres!$A$1:$I$89,3,0)*VLOOKUP('Données projet'!$B$9,Paramètres!$A$1:$I$89,5,0)</f>
        <v>-9.3464223027694966E-13</v>
      </c>
      <c r="P172" s="14" t="e">
        <f t="shared" si="141"/>
        <v>#NUM!</v>
      </c>
      <c r="Q172" s="22" t="e">
        <f t="shared" si="162"/>
        <v>#NUM!</v>
      </c>
      <c r="R172" s="60" t="e">
        <f t="shared" si="109"/>
        <v>#NUM!</v>
      </c>
      <c r="S172" s="60">
        <f ca="1">AVERAGE(OFFSET($R$3,0,0,'Données projet'!$E$9+1,1))-AVERAGE(OFFSET($H$3,0,0,'Données projet'!$E$9+1,1))</f>
        <v>492.25568701818372</v>
      </c>
      <c r="T172" s="60">
        <f t="shared" si="142"/>
        <v>278.34390825661819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-9.6633812063373625E-13</v>
      </c>
      <c r="AJ172" s="14">
        <f>AI172*VLOOKUP('Données projet'!$B$10,Paramètres!$A$1:$I$89,3,0)*VLOOKUP('Données projet'!$B$10,Paramètres!$A$1:$I$89,5,0)</f>
        <v>-1.0401663530501537E-12</v>
      </c>
      <c r="AK172" s="14" t="e">
        <f t="shared" si="164"/>
        <v>#NUM!</v>
      </c>
      <c r="AL172" s="22" t="e">
        <f t="shared" si="165"/>
        <v>#NUM!</v>
      </c>
      <c r="AM172" s="60" t="e">
        <f t="shared" si="113"/>
        <v>#NUM!</v>
      </c>
      <c r="AN172" s="60">
        <f ca="1">AVERAGE(OFFSET($AM$3,0,0,'Données projet'!$E$10+1,1))-AVERAGE(OFFSET($H$3,0,0,'Données projet'!$E$10+1,1))</f>
        <v>538.82527894410987</v>
      </c>
      <c r="AO172" s="60">
        <f t="shared" si="144"/>
        <v>303.03291289998936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-5.6843418860808015E-14</v>
      </c>
      <c r="BE172" s="14">
        <f>BD172*VLOOKUP('Données projet'!$B$11,Paramètres!$A$1:$I$89,3,0)*VLOOKUP('Données projet'!$B$11,Paramètres!$A$1:$I$89,5,0)</f>
        <v>-3.813056537183002E-14</v>
      </c>
      <c r="BF172" s="14" t="e">
        <f t="shared" si="167"/>
        <v>#NUM!</v>
      </c>
      <c r="BG172" s="22" t="e">
        <f t="shared" si="168"/>
        <v>#NUM!</v>
      </c>
      <c r="BH172" s="60" t="e">
        <f t="shared" si="116"/>
        <v>#NUM!</v>
      </c>
      <c r="BI172" s="60">
        <f ca="1">AVERAGE(OFFSET($BH$3,0,0,'Données projet'!$E$11+1,1))-AVERAGE(OFFSET($H$3,0,0,'Données projet'!$E$11+1,1))</f>
        <v>320.48455812702457</v>
      </c>
      <c r="BJ172" s="60">
        <f t="shared" si="146"/>
        <v>232.64090657223622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1.1368683772161603E-13</v>
      </c>
      <c r="BZ172" s="14">
        <f>BY172*VLOOKUP('Données projet'!$B$12,Paramètres!$A$1:$I$89,3,0)*VLOOKUP('Données projet'!$B$12,Paramètres!$A$1:$I$89,5,0)</f>
        <v>8.8675733422860506E-14</v>
      </c>
      <c r="CA172" s="14">
        <f t="shared" si="170"/>
        <v>1.3509285393066301E-12</v>
      </c>
      <c r="CB172" s="22">
        <f t="shared" si="171"/>
        <v>2.5073107750038623E-12</v>
      </c>
      <c r="CC172" s="60">
        <f t="shared" si="119"/>
        <v>289.04757164421466</v>
      </c>
      <c r="CD172" s="60">
        <f ca="1">AVERAGE(OFFSET($CC$3,0,0,'Données projet'!$E$12+1,1))-AVERAGE(OFFSET($H$3,0,0,'Données projet'!$E$12+1,1))</f>
        <v>310.59417800585902</v>
      </c>
      <c r="CE172" s="60">
        <f t="shared" si="148"/>
        <v>300.68406973087804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1.9895196601282805E-13</v>
      </c>
      <c r="CU172" s="18">
        <f>CT172*VLOOKUP('Données projet'!$B$13,Paramètres!$A$1:$I$89,3,0)*VLOOKUP('Données projet'!$B$13,Paramètres!$A$1:$I$89,5,0)</f>
        <v>1.3035332813160495E-13</v>
      </c>
      <c r="CV172" s="14">
        <f t="shared" si="173"/>
        <v>1.8987770485018903E-12</v>
      </c>
      <c r="CW172" s="22">
        <f t="shared" si="174"/>
        <v>3.5340687393033375E-12</v>
      </c>
      <c r="CX172" s="60">
        <f t="shared" si="122"/>
        <v>289.04757164421568</v>
      </c>
      <c r="CY172" s="60">
        <f ca="1">AVERAGE(OFFSET($CX$3,0,0,'Données projet'!$E$13+1,1))-AVERAGE(OFFSET($H$3,0,0,'Données projet'!$E$13+1,1))</f>
        <v>265.32756131561285</v>
      </c>
      <c r="CZ172" s="60">
        <f t="shared" si="150"/>
        <v>278.34390825661831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0" t="e">
        <f t="shared" si="125"/>
        <v>#N/A</v>
      </c>
      <c r="DT172" s="60" t="e">
        <f ca="1">AVERAGE(OFFSET($DS$3,0,0,'Données projet'!$E$14+1,1))-AVERAGE(OFFSET($H$3,0,0,'Données projet'!$E$14+1,1))</f>
        <v>#N/A</v>
      </c>
      <c r="DU172" s="60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0" t="e">
        <f t="shared" si="128"/>
        <v>#N/A</v>
      </c>
      <c r="EO172" s="60" t="e">
        <f ca="1">AVERAGE(OFFSET($EN$3,0,0,'Données projet'!$E$15+1,1))-AVERAGE(OFFSET($H$3,0,0,'Données projet'!$E$15+1,1))</f>
        <v>#N/A</v>
      </c>
      <c r="EP172" s="60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0" t="e">
        <f t="shared" si="131"/>
        <v>#N/A</v>
      </c>
      <c r="FJ172" s="60" t="e">
        <f ca="1">AVERAGE(OFFSET($FI$3,0,0,'Données projet'!$E$16+1,1))-AVERAGE(OFFSET($H$3,0,0,'Données projet'!$E$16+1,1))</f>
        <v>#N/A</v>
      </c>
      <c r="FK172" s="60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0" t="e">
        <f t="shared" si="134"/>
        <v>#N/A</v>
      </c>
      <c r="GE172" s="60" t="e">
        <f ca="1">AVERAGE(OFFSET($GD$3,0,0,'Données projet'!$E$17+1,1))-AVERAGE(OFFSET($H$3,0,0,'Données projet'!$E$17+1,1))</f>
        <v>#N/A</v>
      </c>
      <c r="GF172" s="60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68.831155902966941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0" t="e">
        <f t="shared" si="137"/>
        <v>#N/A</v>
      </c>
      <c r="GZ172" s="60" t="e">
        <f ca="1">AVERAGE(OFFSET($GY$3,0,0,'Données projet'!$E$18+1,1))-AVERAGE(OFFSET($H$3,0,0,'Données projet'!$E$18+1,1))</f>
        <v>#N/A</v>
      </c>
      <c r="HA172" s="60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4.5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16.5</v>
      </c>
      <c r="H173" s="68">
        <f t="shared" si="110"/>
        <v>190.66666666666666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-9.6633812063373625E-13</v>
      </c>
      <c r="O173" s="14">
        <f>N173*VLOOKUP('Données projet'!$B$9,Paramètres!$A$1:$I$89,3,0)*VLOOKUP('Données projet'!$B$9,Paramètres!$A$1:$I$89,5,0)</f>
        <v>-9.3464223027694966E-13</v>
      </c>
      <c r="P173" s="14" t="e">
        <f t="shared" si="141"/>
        <v>#NUM!</v>
      </c>
      <c r="Q173" s="22" t="e">
        <f t="shared" si="162"/>
        <v>#NUM!</v>
      </c>
      <c r="R173" s="60" t="e">
        <f t="shared" si="109"/>
        <v>#NUM!</v>
      </c>
      <c r="S173" s="60">
        <f ca="1">AVERAGE(OFFSET($R$3,0,0,'Données projet'!$E$9+1,1))-AVERAGE(OFFSET($H$3,0,0,'Données projet'!$E$9+1,1))</f>
        <v>492.25568701818372</v>
      </c>
      <c r="T173" s="60">
        <f t="shared" si="142"/>
        <v>278.34390825661819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-9.6633812063373625E-13</v>
      </c>
      <c r="AJ173" s="14">
        <f>AI173*VLOOKUP('Données projet'!$B$10,Paramètres!$A$1:$I$89,3,0)*VLOOKUP('Données projet'!$B$10,Paramètres!$A$1:$I$89,5,0)</f>
        <v>-1.0401663530501537E-12</v>
      </c>
      <c r="AK173" s="14" t="e">
        <f t="shared" si="164"/>
        <v>#NUM!</v>
      </c>
      <c r="AL173" s="22" t="e">
        <f t="shared" si="165"/>
        <v>#NUM!</v>
      </c>
      <c r="AM173" s="60" t="e">
        <f t="shared" si="113"/>
        <v>#NUM!</v>
      </c>
      <c r="AN173" s="60">
        <f ca="1">AVERAGE(OFFSET($AM$3,0,0,'Données projet'!$E$10+1,1))-AVERAGE(OFFSET($H$3,0,0,'Données projet'!$E$10+1,1))</f>
        <v>538.82527894410987</v>
      </c>
      <c r="AO173" s="60">
        <f t="shared" si="144"/>
        <v>303.03291289998936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-5.6843418860808015E-14</v>
      </c>
      <c r="BE173" s="14">
        <f>BD173*VLOOKUP('Données projet'!$B$11,Paramètres!$A$1:$I$89,3,0)*VLOOKUP('Données projet'!$B$11,Paramètres!$A$1:$I$89,5,0)</f>
        <v>-3.813056537183002E-14</v>
      </c>
      <c r="BF173" s="14" t="e">
        <f t="shared" si="167"/>
        <v>#NUM!</v>
      </c>
      <c r="BG173" s="22" t="e">
        <f t="shared" si="168"/>
        <v>#NUM!</v>
      </c>
      <c r="BH173" s="60" t="e">
        <f t="shared" si="116"/>
        <v>#NUM!</v>
      </c>
      <c r="BI173" s="60">
        <f ca="1">AVERAGE(OFFSET($BH$3,0,0,'Données projet'!$E$11+1,1))-AVERAGE(OFFSET($H$3,0,0,'Données projet'!$E$11+1,1))</f>
        <v>320.48455812702457</v>
      </c>
      <c r="BJ173" s="60">
        <f t="shared" si="146"/>
        <v>232.64090657223622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1.1368683772161603E-13</v>
      </c>
      <c r="BZ173" s="14">
        <f>BY173*VLOOKUP('Données projet'!$B$12,Paramètres!$A$1:$I$89,3,0)*VLOOKUP('Données projet'!$B$12,Paramètres!$A$1:$I$89,5,0)</f>
        <v>8.8675733422860506E-14</v>
      </c>
      <c r="CA173" s="14">
        <f t="shared" si="170"/>
        <v>1.3509285393066301E-12</v>
      </c>
      <c r="CB173" s="22">
        <f t="shared" si="171"/>
        <v>2.5073107750038623E-12</v>
      </c>
      <c r="CC173" s="60">
        <f t="shared" si="119"/>
        <v>289.1219200279931</v>
      </c>
      <c r="CD173" s="60">
        <f ca="1">AVERAGE(OFFSET($CC$3,0,0,'Données projet'!$E$12+1,1))-AVERAGE(OFFSET($H$3,0,0,'Données projet'!$E$12+1,1))</f>
        <v>310.59417800585902</v>
      </c>
      <c r="CE173" s="60">
        <f t="shared" si="148"/>
        <v>300.68406973087804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1.9895196601282805E-13</v>
      </c>
      <c r="CU173" s="18">
        <f>CT173*VLOOKUP('Données projet'!$B$13,Paramètres!$A$1:$I$89,3,0)*VLOOKUP('Données projet'!$B$13,Paramètres!$A$1:$I$89,5,0)</f>
        <v>1.3035332813160495E-13</v>
      </c>
      <c r="CV173" s="14">
        <f t="shared" si="173"/>
        <v>1.8987770485018903E-12</v>
      </c>
      <c r="CW173" s="22">
        <f t="shared" si="174"/>
        <v>3.5340687393033375E-12</v>
      </c>
      <c r="CX173" s="60">
        <f t="shared" si="122"/>
        <v>289.12192002799412</v>
      </c>
      <c r="CY173" s="60">
        <f ca="1">AVERAGE(OFFSET($CX$3,0,0,'Données projet'!$E$13+1,1))-AVERAGE(OFFSET($H$3,0,0,'Données projet'!$E$13+1,1))</f>
        <v>265.32756131561285</v>
      </c>
      <c r="CZ173" s="60">
        <f t="shared" si="150"/>
        <v>278.34390825661831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0" t="e">
        <f t="shared" si="125"/>
        <v>#N/A</v>
      </c>
      <c r="DT173" s="60" t="e">
        <f ca="1">AVERAGE(OFFSET($DS$3,0,0,'Données projet'!$E$14+1,1))-AVERAGE(OFFSET($H$3,0,0,'Données projet'!$E$14+1,1))</f>
        <v>#N/A</v>
      </c>
      <c r="DU173" s="60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0" t="e">
        <f t="shared" si="128"/>
        <v>#N/A</v>
      </c>
      <c r="EO173" s="60" t="e">
        <f ca="1">AVERAGE(OFFSET($EN$3,0,0,'Données projet'!$E$15+1,1))-AVERAGE(OFFSET($H$3,0,0,'Données projet'!$E$15+1,1))</f>
        <v>#N/A</v>
      </c>
      <c r="EP173" s="60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0" t="e">
        <f t="shared" si="131"/>
        <v>#N/A</v>
      </c>
      <c r="FJ173" s="60" t="e">
        <f ca="1">AVERAGE(OFFSET($FI$3,0,0,'Données projet'!$E$16+1,1))-AVERAGE(OFFSET($H$3,0,0,'Données projet'!$E$16+1,1))</f>
        <v>#N/A</v>
      </c>
      <c r="FK173" s="60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0" t="e">
        <f t="shared" si="134"/>
        <v>#N/A</v>
      </c>
      <c r="GE173" s="60" t="e">
        <f ca="1">AVERAGE(OFFSET($GD$3,0,0,'Données projet'!$E$17+1,1))-AVERAGE(OFFSET($H$3,0,0,'Données projet'!$E$17+1,1))</f>
        <v>#N/A</v>
      </c>
      <c r="GF173" s="60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68.851432734906524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0" t="e">
        <f t="shared" si="137"/>
        <v>#N/A</v>
      </c>
      <c r="GZ173" s="60" t="e">
        <f ca="1">AVERAGE(OFFSET($GY$3,0,0,'Données projet'!$E$18+1,1))-AVERAGE(OFFSET($H$3,0,0,'Données projet'!$E$18+1,1))</f>
        <v>#N/A</v>
      </c>
      <c r="HA173" s="60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4.5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16.5</v>
      </c>
      <c r="H174" s="68">
        <f t="shared" si="110"/>
        <v>190.66666666666666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-9.6633812063373625E-13</v>
      </c>
      <c r="O174" s="14">
        <f>N174*VLOOKUP('Données projet'!$B$9,Paramètres!$A$1:$I$89,3,0)*VLOOKUP('Données projet'!$B$9,Paramètres!$A$1:$I$89,5,0)</f>
        <v>-9.3464223027694966E-13</v>
      </c>
      <c r="P174" s="14" t="e">
        <f t="shared" si="141"/>
        <v>#NUM!</v>
      </c>
      <c r="Q174" s="22" t="e">
        <f t="shared" si="162"/>
        <v>#NUM!</v>
      </c>
      <c r="R174" s="60" t="e">
        <f t="shared" si="109"/>
        <v>#NUM!</v>
      </c>
      <c r="S174" s="60">
        <f ca="1">AVERAGE(OFFSET($R$3,0,0,'Données projet'!$E$9+1,1))-AVERAGE(OFFSET($H$3,0,0,'Données projet'!$E$9+1,1))</f>
        <v>492.25568701818372</v>
      </c>
      <c r="T174" s="60">
        <f t="shared" si="142"/>
        <v>278.34390825661819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-9.6633812063373625E-13</v>
      </c>
      <c r="AJ174" s="14">
        <f>AI174*VLOOKUP('Données projet'!$B$10,Paramètres!$A$1:$I$89,3,0)*VLOOKUP('Données projet'!$B$10,Paramètres!$A$1:$I$89,5,0)</f>
        <v>-1.0401663530501537E-12</v>
      </c>
      <c r="AK174" s="14" t="e">
        <f t="shared" si="164"/>
        <v>#NUM!</v>
      </c>
      <c r="AL174" s="22" t="e">
        <f t="shared" si="165"/>
        <v>#NUM!</v>
      </c>
      <c r="AM174" s="60" t="e">
        <f t="shared" si="113"/>
        <v>#NUM!</v>
      </c>
      <c r="AN174" s="60">
        <f ca="1">AVERAGE(OFFSET($AM$3,0,0,'Données projet'!$E$10+1,1))-AVERAGE(OFFSET($H$3,0,0,'Données projet'!$E$10+1,1))</f>
        <v>538.82527894410987</v>
      </c>
      <c r="AO174" s="60">
        <f t="shared" si="144"/>
        <v>303.03291289998936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-5.6843418860808015E-14</v>
      </c>
      <c r="BE174" s="14">
        <f>BD174*VLOOKUP('Données projet'!$B$11,Paramètres!$A$1:$I$89,3,0)*VLOOKUP('Données projet'!$B$11,Paramètres!$A$1:$I$89,5,0)</f>
        <v>-3.813056537183002E-14</v>
      </c>
      <c r="BF174" s="14" t="e">
        <f t="shared" si="167"/>
        <v>#NUM!</v>
      </c>
      <c r="BG174" s="22" t="e">
        <f t="shared" si="168"/>
        <v>#NUM!</v>
      </c>
      <c r="BH174" s="60" t="e">
        <f t="shared" si="116"/>
        <v>#NUM!</v>
      </c>
      <c r="BI174" s="60">
        <f ca="1">AVERAGE(OFFSET($BH$3,0,0,'Données projet'!$E$11+1,1))-AVERAGE(OFFSET($H$3,0,0,'Données projet'!$E$11+1,1))</f>
        <v>320.48455812702457</v>
      </c>
      <c r="BJ174" s="60">
        <f t="shared" si="146"/>
        <v>232.64090657223622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1.1368683772161603E-13</v>
      </c>
      <c r="BZ174" s="14">
        <f>BY174*VLOOKUP('Données projet'!$B$12,Paramètres!$A$1:$I$89,3,0)*VLOOKUP('Données projet'!$B$12,Paramètres!$A$1:$I$89,5,0)</f>
        <v>8.8675733422860506E-14</v>
      </c>
      <c r="CA174" s="14">
        <f t="shared" si="170"/>
        <v>1.3509285393066301E-12</v>
      </c>
      <c r="CB174" s="22">
        <f t="shared" si="171"/>
        <v>2.5073107750038623E-12</v>
      </c>
      <c r="CC174" s="60">
        <f t="shared" si="119"/>
        <v>289.19497863353121</v>
      </c>
      <c r="CD174" s="60">
        <f ca="1">AVERAGE(OFFSET($CC$3,0,0,'Données projet'!$E$12+1,1))-AVERAGE(OFFSET($H$3,0,0,'Données projet'!$E$12+1,1))</f>
        <v>310.59417800585902</v>
      </c>
      <c r="CE174" s="60">
        <f t="shared" si="148"/>
        <v>300.68406973087804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1.9895196601282805E-13</v>
      </c>
      <c r="CU174" s="18">
        <f>CT174*VLOOKUP('Données projet'!$B$13,Paramètres!$A$1:$I$89,3,0)*VLOOKUP('Données projet'!$B$13,Paramètres!$A$1:$I$89,5,0)</f>
        <v>1.3035332813160495E-13</v>
      </c>
      <c r="CV174" s="14">
        <f t="shared" si="173"/>
        <v>1.8987770485018903E-12</v>
      </c>
      <c r="CW174" s="22">
        <f t="shared" si="174"/>
        <v>3.5340687393033375E-12</v>
      </c>
      <c r="CX174" s="60">
        <f t="shared" si="122"/>
        <v>289.19497863353223</v>
      </c>
      <c r="CY174" s="60">
        <f ca="1">AVERAGE(OFFSET($CX$3,0,0,'Données projet'!$E$13+1,1))-AVERAGE(OFFSET($H$3,0,0,'Données projet'!$E$13+1,1))</f>
        <v>265.32756131561285</v>
      </c>
      <c r="CZ174" s="60">
        <f t="shared" si="150"/>
        <v>278.34390825661831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0" t="e">
        <f t="shared" si="125"/>
        <v>#N/A</v>
      </c>
      <c r="DT174" s="60" t="e">
        <f ca="1">AVERAGE(OFFSET($DS$3,0,0,'Données projet'!$E$14+1,1))-AVERAGE(OFFSET($H$3,0,0,'Données projet'!$E$14+1,1))</f>
        <v>#N/A</v>
      </c>
      <c r="DU174" s="60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0" t="e">
        <f t="shared" si="128"/>
        <v>#N/A</v>
      </c>
      <c r="EO174" s="60" t="e">
        <f ca="1">AVERAGE(OFFSET($EN$3,0,0,'Données projet'!$E$15+1,1))-AVERAGE(OFFSET($H$3,0,0,'Données projet'!$E$15+1,1))</f>
        <v>#N/A</v>
      </c>
      <c r="EP174" s="60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0" t="e">
        <f t="shared" si="131"/>
        <v>#N/A</v>
      </c>
      <c r="FJ174" s="60" t="e">
        <f ca="1">AVERAGE(OFFSET($FI$3,0,0,'Données projet'!$E$16+1,1))-AVERAGE(OFFSET($H$3,0,0,'Données projet'!$E$16+1,1))</f>
        <v>#N/A</v>
      </c>
      <c r="FK174" s="60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0" t="e">
        <f t="shared" si="134"/>
        <v>#N/A</v>
      </c>
      <c r="GE174" s="60" t="e">
        <f ca="1">AVERAGE(OFFSET($GD$3,0,0,'Données projet'!$E$17+1,1))-AVERAGE(OFFSET($H$3,0,0,'Données projet'!$E$17+1,1))</f>
        <v>#N/A</v>
      </c>
      <c r="GF174" s="60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68.871357809144186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0" t="e">
        <f t="shared" si="137"/>
        <v>#N/A</v>
      </c>
      <c r="GZ174" s="60" t="e">
        <f ca="1">AVERAGE(OFFSET($GY$3,0,0,'Données projet'!$E$18+1,1))-AVERAGE(OFFSET($H$3,0,0,'Données projet'!$E$18+1,1))</f>
        <v>#N/A</v>
      </c>
      <c r="HA174" s="60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4.5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16.5</v>
      </c>
      <c r="H175" s="68">
        <f t="shared" si="110"/>
        <v>190.66666666666666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-9.6633812063373625E-13</v>
      </c>
      <c r="O175" s="14">
        <f>N175*VLOOKUP('Données projet'!$B$9,Paramètres!$A$1:$I$89,3,0)*VLOOKUP('Données projet'!$B$9,Paramètres!$A$1:$I$89,5,0)</f>
        <v>-9.3464223027694966E-13</v>
      </c>
      <c r="P175" s="14" t="e">
        <f t="shared" si="141"/>
        <v>#NUM!</v>
      </c>
      <c r="Q175" s="22" t="e">
        <f t="shared" si="162"/>
        <v>#NUM!</v>
      </c>
      <c r="R175" s="60" t="e">
        <f t="shared" si="109"/>
        <v>#NUM!</v>
      </c>
      <c r="S175" s="60">
        <f ca="1">AVERAGE(OFFSET($R$3,0,0,'Données projet'!$E$9+1,1))-AVERAGE(OFFSET($H$3,0,0,'Données projet'!$E$9+1,1))</f>
        <v>492.25568701818372</v>
      </c>
      <c r="T175" s="60">
        <f t="shared" si="142"/>
        <v>278.34390825661819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-9.6633812063373625E-13</v>
      </c>
      <c r="AJ175" s="14">
        <f>AI175*VLOOKUP('Données projet'!$B$10,Paramètres!$A$1:$I$89,3,0)*VLOOKUP('Données projet'!$B$10,Paramètres!$A$1:$I$89,5,0)</f>
        <v>-1.0401663530501537E-12</v>
      </c>
      <c r="AK175" s="14" t="e">
        <f t="shared" si="164"/>
        <v>#NUM!</v>
      </c>
      <c r="AL175" s="22" t="e">
        <f t="shared" si="165"/>
        <v>#NUM!</v>
      </c>
      <c r="AM175" s="60" t="e">
        <f t="shared" si="113"/>
        <v>#NUM!</v>
      </c>
      <c r="AN175" s="60">
        <f ca="1">AVERAGE(OFFSET($AM$3,0,0,'Données projet'!$E$10+1,1))-AVERAGE(OFFSET($H$3,0,0,'Données projet'!$E$10+1,1))</f>
        <v>538.82527894410987</v>
      </c>
      <c r="AO175" s="60">
        <f t="shared" si="144"/>
        <v>303.03291289998936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-5.6843418860808015E-14</v>
      </c>
      <c r="BE175" s="14">
        <f>BD175*VLOOKUP('Données projet'!$B$11,Paramètres!$A$1:$I$89,3,0)*VLOOKUP('Données projet'!$B$11,Paramètres!$A$1:$I$89,5,0)</f>
        <v>-3.813056537183002E-14</v>
      </c>
      <c r="BF175" s="14" t="e">
        <f t="shared" si="167"/>
        <v>#NUM!</v>
      </c>
      <c r="BG175" s="22" t="e">
        <f t="shared" si="168"/>
        <v>#NUM!</v>
      </c>
      <c r="BH175" s="60" t="e">
        <f t="shared" si="116"/>
        <v>#NUM!</v>
      </c>
      <c r="BI175" s="60">
        <f ca="1">AVERAGE(OFFSET($BH$3,0,0,'Données projet'!$E$11+1,1))-AVERAGE(OFFSET($H$3,0,0,'Données projet'!$E$11+1,1))</f>
        <v>320.48455812702457</v>
      </c>
      <c r="BJ175" s="60">
        <f t="shared" si="146"/>
        <v>232.64090657223622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1.1368683772161603E-13</v>
      </c>
      <c r="BZ175" s="14">
        <f>BY175*VLOOKUP('Données projet'!$B$12,Paramètres!$A$1:$I$89,3,0)*VLOOKUP('Données projet'!$B$12,Paramètres!$A$1:$I$89,5,0)</f>
        <v>8.8675733422860506E-14</v>
      </c>
      <c r="CA175" s="14">
        <f t="shared" si="170"/>
        <v>1.3509285393066301E-12</v>
      </c>
      <c r="CB175" s="22">
        <f t="shared" si="171"/>
        <v>2.5073107750038623E-12</v>
      </c>
      <c r="CC175" s="60">
        <f t="shared" si="119"/>
        <v>289.2667698355977</v>
      </c>
      <c r="CD175" s="60">
        <f ca="1">AVERAGE(OFFSET($CC$3,0,0,'Données projet'!$E$12+1,1))-AVERAGE(OFFSET($H$3,0,0,'Données projet'!$E$12+1,1))</f>
        <v>310.59417800585902</v>
      </c>
      <c r="CE175" s="60">
        <f t="shared" si="148"/>
        <v>300.68406973087804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1.9895196601282805E-13</v>
      </c>
      <c r="CU175" s="18">
        <f>CT175*VLOOKUP('Données projet'!$B$13,Paramètres!$A$1:$I$89,3,0)*VLOOKUP('Données projet'!$B$13,Paramètres!$A$1:$I$89,5,0)</f>
        <v>1.3035332813160495E-13</v>
      </c>
      <c r="CV175" s="14">
        <f t="shared" si="173"/>
        <v>1.8987770485018903E-12</v>
      </c>
      <c r="CW175" s="22">
        <f t="shared" si="174"/>
        <v>3.5340687393033375E-12</v>
      </c>
      <c r="CX175" s="60">
        <f t="shared" si="122"/>
        <v>289.26676983559872</v>
      </c>
      <c r="CY175" s="60">
        <f ca="1">AVERAGE(OFFSET($CX$3,0,0,'Données projet'!$E$13+1,1))-AVERAGE(OFFSET($H$3,0,0,'Données projet'!$E$13+1,1))</f>
        <v>265.32756131561285</v>
      </c>
      <c r="CZ175" s="60">
        <f t="shared" si="150"/>
        <v>278.34390825661831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0" t="e">
        <f t="shared" si="125"/>
        <v>#N/A</v>
      </c>
      <c r="DT175" s="60" t="e">
        <f ca="1">AVERAGE(OFFSET($DS$3,0,0,'Données projet'!$E$14+1,1))-AVERAGE(OFFSET($H$3,0,0,'Données projet'!$E$14+1,1))</f>
        <v>#N/A</v>
      </c>
      <c r="DU175" s="60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0" t="e">
        <f t="shared" si="128"/>
        <v>#N/A</v>
      </c>
      <c r="EO175" s="60" t="e">
        <f ca="1">AVERAGE(OFFSET($EN$3,0,0,'Données projet'!$E$15+1,1))-AVERAGE(OFFSET($H$3,0,0,'Données projet'!$E$15+1,1))</f>
        <v>#N/A</v>
      </c>
      <c r="EP175" s="60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0" t="e">
        <f t="shared" si="131"/>
        <v>#N/A</v>
      </c>
      <c r="FJ175" s="60" t="e">
        <f ca="1">AVERAGE(OFFSET($FI$3,0,0,'Données projet'!$E$16+1,1))-AVERAGE(OFFSET($H$3,0,0,'Données projet'!$E$16+1,1))</f>
        <v>#N/A</v>
      </c>
      <c r="FK175" s="60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0" t="e">
        <f t="shared" si="134"/>
        <v>#N/A</v>
      </c>
      <c r="GE175" s="60" t="e">
        <f ca="1">AVERAGE(OFFSET($GD$3,0,0,'Données projet'!$E$17+1,1))-AVERAGE(OFFSET($H$3,0,0,'Données projet'!$E$17+1,1))</f>
        <v>#N/A</v>
      </c>
      <c r="GF175" s="60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68.890937227889594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0" t="e">
        <f t="shared" si="137"/>
        <v>#N/A</v>
      </c>
      <c r="GZ175" s="60" t="e">
        <f ca="1">AVERAGE(OFFSET($GY$3,0,0,'Données projet'!$E$18+1,1))-AVERAGE(OFFSET($H$3,0,0,'Données projet'!$E$18+1,1))</f>
        <v>#N/A</v>
      </c>
      <c r="HA175" s="60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4.5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16.5</v>
      </c>
      <c r="H176" s="68">
        <f t="shared" si="110"/>
        <v>190.66666666666666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-9.6633812063373625E-13</v>
      </c>
      <c r="O176" s="14">
        <f>N176*VLOOKUP('Données projet'!$B$9,Paramètres!$A$1:$I$89,3,0)*VLOOKUP('Données projet'!$B$9,Paramètres!$A$1:$I$89,5,0)</f>
        <v>-9.3464223027694966E-13</v>
      </c>
      <c r="P176" s="14" t="e">
        <f t="shared" si="141"/>
        <v>#NUM!</v>
      </c>
      <c r="Q176" s="22" t="e">
        <f t="shared" si="162"/>
        <v>#NUM!</v>
      </c>
      <c r="R176" s="60" t="e">
        <f t="shared" si="109"/>
        <v>#NUM!</v>
      </c>
      <c r="S176" s="60">
        <f ca="1">AVERAGE(OFFSET($R$3,0,0,'Données projet'!$E$9+1,1))-AVERAGE(OFFSET($H$3,0,0,'Données projet'!$E$9+1,1))</f>
        <v>492.25568701818372</v>
      </c>
      <c r="T176" s="60">
        <f t="shared" si="142"/>
        <v>278.34390825661819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-9.6633812063373625E-13</v>
      </c>
      <c r="AJ176" s="14">
        <f>AI176*VLOOKUP('Données projet'!$B$10,Paramètres!$A$1:$I$89,3,0)*VLOOKUP('Données projet'!$B$10,Paramètres!$A$1:$I$89,5,0)</f>
        <v>-1.0401663530501537E-12</v>
      </c>
      <c r="AK176" s="14" t="e">
        <f t="shared" si="164"/>
        <v>#NUM!</v>
      </c>
      <c r="AL176" s="22" t="e">
        <f t="shared" si="165"/>
        <v>#NUM!</v>
      </c>
      <c r="AM176" s="60" t="e">
        <f t="shared" si="113"/>
        <v>#NUM!</v>
      </c>
      <c r="AN176" s="60">
        <f ca="1">AVERAGE(OFFSET($AM$3,0,0,'Données projet'!$E$10+1,1))-AVERAGE(OFFSET($H$3,0,0,'Données projet'!$E$10+1,1))</f>
        <v>538.82527894410987</v>
      </c>
      <c r="AO176" s="60">
        <f t="shared" si="144"/>
        <v>303.03291289998936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-5.6843418860808015E-14</v>
      </c>
      <c r="BE176" s="14">
        <f>BD176*VLOOKUP('Données projet'!$B$11,Paramètres!$A$1:$I$89,3,0)*VLOOKUP('Données projet'!$B$11,Paramètres!$A$1:$I$89,5,0)</f>
        <v>-3.813056537183002E-14</v>
      </c>
      <c r="BF176" s="14" t="e">
        <f t="shared" si="167"/>
        <v>#NUM!</v>
      </c>
      <c r="BG176" s="22" t="e">
        <f t="shared" si="168"/>
        <v>#NUM!</v>
      </c>
      <c r="BH176" s="60" t="e">
        <f t="shared" si="116"/>
        <v>#NUM!</v>
      </c>
      <c r="BI176" s="60">
        <f ca="1">AVERAGE(OFFSET($BH$3,0,0,'Données projet'!$E$11+1,1))-AVERAGE(OFFSET($H$3,0,0,'Données projet'!$E$11+1,1))</f>
        <v>320.48455812702457</v>
      </c>
      <c r="BJ176" s="60">
        <f t="shared" si="146"/>
        <v>232.64090657223622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1.1368683772161603E-13</v>
      </c>
      <c r="BZ176" s="14">
        <f>BY176*VLOOKUP('Données projet'!$B$12,Paramètres!$A$1:$I$89,3,0)*VLOOKUP('Données projet'!$B$12,Paramètres!$A$1:$I$89,5,0)</f>
        <v>8.8675733422860506E-14</v>
      </c>
      <c r="CA176" s="14">
        <f t="shared" si="170"/>
        <v>1.3509285393066301E-12</v>
      </c>
      <c r="CB176" s="22">
        <f t="shared" si="171"/>
        <v>2.5073107750038623E-12</v>
      </c>
      <c r="CC176" s="60">
        <f t="shared" si="119"/>
        <v>289.33731562080942</v>
      </c>
      <c r="CD176" s="60">
        <f ca="1">AVERAGE(OFFSET($CC$3,0,0,'Données projet'!$E$12+1,1))-AVERAGE(OFFSET($H$3,0,0,'Données projet'!$E$12+1,1))</f>
        <v>310.59417800585902</v>
      </c>
      <c r="CE176" s="60">
        <f t="shared" si="148"/>
        <v>300.68406973087804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1.9895196601282805E-13</v>
      </c>
      <c r="CU176" s="18">
        <f>CT176*VLOOKUP('Données projet'!$B$13,Paramètres!$A$1:$I$89,3,0)*VLOOKUP('Données projet'!$B$13,Paramètres!$A$1:$I$89,5,0)</f>
        <v>1.3035332813160495E-13</v>
      </c>
      <c r="CV176" s="14">
        <f t="shared" si="173"/>
        <v>1.8987770485018903E-12</v>
      </c>
      <c r="CW176" s="22">
        <f t="shared" si="174"/>
        <v>3.5340687393033375E-12</v>
      </c>
      <c r="CX176" s="60">
        <f t="shared" si="122"/>
        <v>289.33731562081044</v>
      </c>
      <c r="CY176" s="60">
        <f ca="1">AVERAGE(OFFSET($CX$3,0,0,'Données projet'!$E$13+1,1))-AVERAGE(OFFSET($H$3,0,0,'Données projet'!$E$13+1,1))</f>
        <v>265.32756131561285</v>
      </c>
      <c r="CZ176" s="60">
        <f t="shared" si="150"/>
        <v>278.34390825661831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0" t="e">
        <f t="shared" si="125"/>
        <v>#N/A</v>
      </c>
      <c r="DT176" s="60" t="e">
        <f ca="1">AVERAGE(OFFSET($DS$3,0,0,'Données projet'!$E$14+1,1))-AVERAGE(OFFSET($H$3,0,0,'Données projet'!$E$14+1,1))</f>
        <v>#N/A</v>
      </c>
      <c r="DU176" s="60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0" t="e">
        <f t="shared" si="128"/>
        <v>#N/A</v>
      </c>
      <c r="EO176" s="60" t="e">
        <f ca="1">AVERAGE(OFFSET($EN$3,0,0,'Données projet'!$E$15+1,1))-AVERAGE(OFFSET($H$3,0,0,'Données projet'!$E$15+1,1))</f>
        <v>#N/A</v>
      </c>
      <c r="EP176" s="60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0" t="e">
        <f t="shared" si="131"/>
        <v>#N/A</v>
      </c>
      <c r="FJ176" s="60" t="e">
        <f ca="1">AVERAGE(OFFSET($FI$3,0,0,'Données projet'!$E$16+1,1))-AVERAGE(OFFSET($H$3,0,0,'Données projet'!$E$16+1,1))</f>
        <v>#N/A</v>
      </c>
      <c r="FK176" s="60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0" t="e">
        <f t="shared" si="134"/>
        <v>#N/A</v>
      </c>
      <c r="GE176" s="60" t="e">
        <f ca="1">AVERAGE(OFFSET($GD$3,0,0,'Données projet'!$E$17+1,1))-AVERAGE(OFFSET($H$3,0,0,'Données projet'!$E$17+1,1))</f>
        <v>#N/A</v>
      </c>
      <c r="GF176" s="60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68.910176987492804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0" t="e">
        <f t="shared" si="137"/>
        <v>#N/A</v>
      </c>
      <c r="GZ176" s="60" t="e">
        <f ca="1">AVERAGE(OFFSET($GY$3,0,0,'Données projet'!$E$18+1,1))-AVERAGE(OFFSET($H$3,0,0,'Données projet'!$E$18+1,1))</f>
        <v>#N/A</v>
      </c>
      <c r="HA176" s="60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4.5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16.5</v>
      </c>
      <c r="H177" s="68">
        <f t="shared" si="110"/>
        <v>190.66666666666666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-9.6633812063373625E-13</v>
      </c>
      <c r="O177" s="14">
        <f>N177*VLOOKUP('Données projet'!$B$9,Paramètres!$A$1:$I$89,3,0)*VLOOKUP('Données projet'!$B$9,Paramètres!$A$1:$I$89,5,0)</f>
        <v>-9.3464223027694966E-13</v>
      </c>
      <c r="P177" s="14" t="e">
        <f t="shared" si="141"/>
        <v>#NUM!</v>
      </c>
      <c r="Q177" s="22" t="e">
        <f t="shared" si="162"/>
        <v>#NUM!</v>
      </c>
      <c r="R177" s="60" t="e">
        <f t="shared" si="109"/>
        <v>#NUM!</v>
      </c>
      <c r="S177" s="60">
        <f ca="1">AVERAGE(OFFSET($R$3,0,0,'Données projet'!$E$9+1,1))-AVERAGE(OFFSET($H$3,0,0,'Données projet'!$E$9+1,1))</f>
        <v>492.25568701818372</v>
      </c>
      <c r="T177" s="60">
        <f t="shared" si="142"/>
        <v>278.34390825661819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-9.6633812063373625E-13</v>
      </c>
      <c r="AJ177" s="14">
        <f>AI177*VLOOKUP('Données projet'!$B$10,Paramètres!$A$1:$I$89,3,0)*VLOOKUP('Données projet'!$B$10,Paramètres!$A$1:$I$89,5,0)</f>
        <v>-1.0401663530501537E-12</v>
      </c>
      <c r="AK177" s="14" t="e">
        <f t="shared" si="164"/>
        <v>#NUM!</v>
      </c>
      <c r="AL177" s="22" t="e">
        <f t="shared" si="165"/>
        <v>#NUM!</v>
      </c>
      <c r="AM177" s="60" t="e">
        <f t="shared" si="113"/>
        <v>#NUM!</v>
      </c>
      <c r="AN177" s="60">
        <f ca="1">AVERAGE(OFFSET($AM$3,0,0,'Données projet'!$E$10+1,1))-AVERAGE(OFFSET($H$3,0,0,'Données projet'!$E$10+1,1))</f>
        <v>538.82527894410987</v>
      </c>
      <c r="AO177" s="60">
        <f t="shared" si="144"/>
        <v>303.03291289998936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-5.6843418860808015E-14</v>
      </c>
      <c r="BE177" s="14">
        <f>BD177*VLOOKUP('Données projet'!$B$11,Paramètres!$A$1:$I$89,3,0)*VLOOKUP('Données projet'!$B$11,Paramètres!$A$1:$I$89,5,0)</f>
        <v>-3.813056537183002E-14</v>
      </c>
      <c r="BF177" s="14" t="e">
        <f t="shared" si="167"/>
        <v>#NUM!</v>
      </c>
      <c r="BG177" s="22" t="e">
        <f t="shared" si="168"/>
        <v>#NUM!</v>
      </c>
      <c r="BH177" s="60" t="e">
        <f t="shared" si="116"/>
        <v>#NUM!</v>
      </c>
      <c r="BI177" s="60">
        <f ca="1">AVERAGE(OFFSET($BH$3,0,0,'Données projet'!$E$11+1,1))-AVERAGE(OFFSET($H$3,0,0,'Données projet'!$E$11+1,1))</f>
        <v>320.48455812702457</v>
      </c>
      <c r="BJ177" s="60">
        <f t="shared" si="146"/>
        <v>232.64090657223622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1.1368683772161603E-13</v>
      </c>
      <c r="BZ177" s="14">
        <f>BY177*VLOOKUP('Données projet'!$B$12,Paramètres!$A$1:$I$89,3,0)*VLOOKUP('Données projet'!$B$12,Paramètres!$A$1:$I$89,5,0)</f>
        <v>8.8675733422860506E-14</v>
      </c>
      <c r="CA177" s="14">
        <f t="shared" si="170"/>
        <v>1.3509285393066301E-12</v>
      </c>
      <c r="CB177" s="22">
        <f t="shared" si="171"/>
        <v>2.5073107750038623E-12</v>
      </c>
      <c r="CC177" s="60">
        <f t="shared" si="119"/>
        <v>289.40663759436455</v>
      </c>
      <c r="CD177" s="60">
        <f ca="1">AVERAGE(OFFSET($CC$3,0,0,'Données projet'!$E$12+1,1))-AVERAGE(OFFSET($H$3,0,0,'Données projet'!$E$12+1,1))</f>
        <v>310.59417800585902</v>
      </c>
      <c r="CE177" s="60">
        <f t="shared" si="148"/>
        <v>300.68406973087804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1.9895196601282805E-13</v>
      </c>
      <c r="CU177" s="18">
        <f>CT177*VLOOKUP('Données projet'!$B$13,Paramètres!$A$1:$I$89,3,0)*VLOOKUP('Données projet'!$B$13,Paramètres!$A$1:$I$89,5,0)</f>
        <v>1.3035332813160495E-13</v>
      </c>
      <c r="CV177" s="14">
        <f t="shared" si="173"/>
        <v>1.8987770485018903E-12</v>
      </c>
      <c r="CW177" s="22">
        <f t="shared" si="174"/>
        <v>3.5340687393033375E-12</v>
      </c>
      <c r="CX177" s="60">
        <f t="shared" si="122"/>
        <v>289.40663759436558</v>
      </c>
      <c r="CY177" s="60">
        <f ca="1">AVERAGE(OFFSET($CX$3,0,0,'Données projet'!$E$13+1,1))-AVERAGE(OFFSET($H$3,0,0,'Données projet'!$E$13+1,1))</f>
        <v>265.32756131561285</v>
      </c>
      <c r="CZ177" s="60">
        <f t="shared" si="150"/>
        <v>278.34390825661831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0" t="e">
        <f t="shared" si="125"/>
        <v>#N/A</v>
      </c>
      <c r="DT177" s="60" t="e">
        <f ca="1">AVERAGE(OFFSET($DS$3,0,0,'Données projet'!$E$14+1,1))-AVERAGE(OFFSET($H$3,0,0,'Données projet'!$E$14+1,1))</f>
        <v>#N/A</v>
      </c>
      <c r="DU177" s="60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0" t="e">
        <f t="shared" si="128"/>
        <v>#N/A</v>
      </c>
      <c r="EO177" s="60" t="e">
        <f ca="1">AVERAGE(OFFSET($EN$3,0,0,'Données projet'!$E$15+1,1))-AVERAGE(OFFSET($H$3,0,0,'Données projet'!$E$15+1,1))</f>
        <v>#N/A</v>
      </c>
      <c r="EP177" s="60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0" t="e">
        <f t="shared" si="131"/>
        <v>#N/A</v>
      </c>
      <c r="FJ177" s="60" t="e">
        <f ca="1">AVERAGE(OFFSET($FI$3,0,0,'Données projet'!$E$16+1,1))-AVERAGE(OFFSET($H$3,0,0,'Données projet'!$E$16+1,1))</f>
        <v>#N/A</v>
      </c>
      <c r="FK177" s="60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0" t="e">
        <f t="shared" si="134"/>
        <v>#N/A</v>
      </c>
      <c r="GE177" s="60" t="e">
        <f ca="1">AVERAGE(OFFSET($GD$3,0,0,'Données projet'!$E$17+1,1))-AVERAGE(OFFSET($H$3,0,0,'Données projet'!$E$17+1,1))</f>
        <v>#N/A</v>
      </c>
      <c r="GF177" s="60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68.929082980280569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0" t="e">
        <f t="shared" si="137"/>
        <v>#N/A</v>
      </c>
      <c r="GZ177" s="60" t="e">
        <f ca="1">AVERAGE(OFFSET($GY$3,0,0,'Données projet'!$E$18+1,1))-AVERAGE(OFFSET($H$3,0,0,'Données projet'!$E$18+1,1))</f>
        <v>#N/A</v>
      </c>
      <c r="HA177" s="60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4.5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16.5</v>
      </c>
      <c r="H178" s="68">
        <f t="shared" si="110"/>
        <v>190.66666666666666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-9.6633812063373625E-13</v>
      </c>
      <c r="O178" s="14">
        <f>N178*VLOOKUP('Données projet'!$B$9,Paramètres!$A$1:$I$89,3,0)*VLOOKUP('Données projet'!$B$9,Paramètres!$A$1:$I$89,5,0)</f>
        <v>-9.3464223027694966E-13</v>
      </c>
      <c r="P178" s="14" t="e">
        <f t="shared" si="141"/>
        <v>#NUM!</v>
      </c>
      <c r="Q178" s="22" t="e">
        <f t="shared" si="162"/>
        <v>#NUM!</v>
      </c>
      <c r="R178" s="60" t="e">
        <f t="shared" si="109"/>
        <v>#NUM!</v>
      </c>
      <c r="S178" s="60">
        <f ca="1">AVERAGE(OFFSET($R$3,0,0,'Données projet'!$E$9+1,1))-AVERAGE(OFFSET($H$3,0,0,'Données projet'!$E$9+1,1))</f>
        <v>492.25568701818372</v>
      </c>
      <c r="T178" s="60">
        <f t="shared" si="142"/>
        <v>278.34390825661819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-9.6633812063373625E-13</v>
      </c>
      <c r="AJ178" s="14">
        <f>AI178*VLOOKUP('Données projet'!$B$10,Paramètres!$A$1:$I$89,3,0)*VLOOKUP('Données projet'!$B$10,Paramètres!$A$1:$I$89,5,0)</f>
        <v>-1.0401663530501537E-12</v>
      </c>
      <c r="AK178" s="14" t="e">
        <f t="shared" si="164"/>
        <v>#NUM!</v>
      </c>
      <c r="AL178" s="22" t="e">
        <f t="shared" si="165"/>
        <v>#NUM!</v>
      </c>
      <c r="AM178" s="60" t="e">
        <f t="shared" si="113"/>
        <v>#NUM!</v>
      </c>
      <c r="AN178" s="60">
        <f ca="1">AVERAGE(OFFSET($AM$3,0,0,'Données projet'!$E$10+1,1))-AVERAGE(OFFSET($H$3,0,0,'Données projet'!$E$10+1,1))</f>
        <v>538.82527894410987</v>
      </c>
      <c r="AO178" s="60">
        <f t="shared" si="144"/>
        <v>303.03291289998936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-5.6843418860808015E-14</v>
      </c>
      <c r="BE178" s="14">
        <f>BD178*VLOOKUP('Données projet'!$B$11,Paramètres!$A$1:$I$89,3,0)*VLOOKUP('Données projet'!$B$11,Paramètres!$A$1:$I$89,5,0)</f>
        <v>-3.813056537183002E-14</v>
      </c>
      <c r="BF178" s="14" t="e">
        <f t="shared" si="167"/>
        <v>#NUM!</v>
      </c>
      <c r="BG178" s="22" t="e">
        <f t="shared" si="168"/>
        <v>#NUM!</v>
      </c>
      <c r="BH178" s="60" t="e">
        <f t="shared" si="116"/>
        <v>#NUM!</v>
      </c>
      <c r="BI178" s="60">
        <f ca="1">AVERAGE(OFFSET($BH$3,0,0,'Données projet'!$E$11+1,1))-AVERAGE(OFFSET($H$3,0,0,'Données projet'!$E$11+1,1))</f>
        <v>320.48455812702457</v>
      </c>
      <c r="BJ178" s="60">
        <f t="shared" si="146"/>
        <v>232.64090657223622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1.1368683772161603E-13</v>
      </c>
      <c r="BZ178" s="14">
        <f>BY178*VLOOKUP('Données projet'!$B$12,Paramètres!$A$1:$I$89,3,0)*VLOOKUP('Données projet'!$B$12,Paramètres!$A$1:$I$89,5,0)</f>
        <v>8.8675733422860506E-14</v>
      </c>
      <c r="CA178" s="14">
        <f t="shared" si="170"/>
        <v>1.3509285393066301E-12</v>
      </c>
      <c r="CB178" s="22">
        <f t="shared" si="171"/>
        <v>2.5073107750038623E-12</v>
      </c>
      <c r="CC178" s="60">
        <f t="shared" si="119"/>
        <v>289.4747569866592</v>
      </c>
      <c r="CD178" s="60">
        <f ca="1">AVERAGE(OFFSET($CC$3,0,0,'Données projet'!$E$12+1,1))-AVERAGE(OFFSET($H$3,0,0,'Données projet'!$E$12+1,1))</f>
        <v>310.59417800585902</v>
      </c>
      <c r="CE178" s="60">
        <f t="shared" si="148"/>
        <v>300.68406973087804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1.9895196601282805E-13</v>
      </c>
      <c r="CU178" s="18">
        <f>CT178*VLOOKUP('Données projet'!$B$13,Paramètres!$A$1:$I$89,3,0)*VLOOKUP('Données projet'!$B$13,Paramètres!$A$1:$I$89,5,0)</f>
        <v>1.3035332813160495E-13</v>
      </c>
      <c r="CV178" s="14">
        <f t="shared" si="173"/>
        <v>1.8987770485018903E-12</v>
      </c>
      <c r="CW178" s="22">
        <f t="shared" si="174"/>
        <v>3.5340687393033375E-12</v>
      </c>
      <c r="CX178" s="60">
        <f t="shared" si="122"/>
        <v>289.47475698666022</v>
      </c>
      <c r="CY178" s="60">
        <f ca="1">AVERAGE(OFFSET($CX$3,0,0,'Données projet'!$E$13+1,1))-AVERAGE(OFFSET($H$3,0,0,'Données projet'!$E$13+1,1))</f>
        <v>265.32756131561285</v>
      </c>
      <c r="CZ178" s="60">
        <f t="shared" si="150"/>
        <v>278.34390825661831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0" t="e">
        <f t="shared" si="125"/>
        <v>#N/A</v>
      </c>
      <c r="DT178" s="60" t="e">
        <f ca="1">AVERAGE(OFFSET($DS$3,0,0,'Données projet'!$E$14+1,1))-AVERAGE(OFFSET($H$3,0,0,'Données projet'!$E$14+1,1))</f>
        <v>#N/A</v>
      </c>
      <c r="DU178" s="60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0" t="e">
        <f t="shared" si="128"/>
        <v>#N/A</v>
      </c>
      <c r="EO178" s="60" t="e">
        <f ca="1">AVERAGE(OFFSET($EN$3,0,0,'Données projet'!$E$15+1,1))-AVERAGE(OFFSET($H$3,0,0,'Données projet'!$E$15+1,1))</f>
        <v>#N/A</v>
      </c>
      <c r="EP178" s="60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0" t="e">
        <f t="shared" si="131"/>
        <v>#N/A</v>
      </c>
      <c r="FJ178" s="60" t="e">
        <f ca="1">AVERAGE(OFFSET($FI$3,0,0,'Données projet'!$E$16+1,1))-AVERAGE(OFFSET($H$3,0,0,'Données projet'!$E$16+1,1))</f>
        <v>#N/A</v>
      </c>
      <c r="FK178" s="60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0" t="e">
        <f t="shared" si="134"/>
        <v>#N/A</v>
      </c>
      <c r="GE178" s="60" t="e">
        <f ca="1">AVERAGE(OFFSET($GD$3,0,0,'Données projet'!$E$17+1,1))-AVERAGE(OFFSET($H$3,0,0,'Données projet'!$E$17+1,1))</f>
        <v>#N/A</v>
      </c>
      <c r="GF178" s="60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68.947660996360923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0" t="e">
        <f t="shared" si="137"/>
        <v>#N/A</v>
      </c>
      <c r="GZ178" s="60" t="e">
        <f ca="1">AVERAGE(OFFSET($GY$3,0,0,'Données projet'!$E$18+1,1))-AVERAGE(OFFSET($H$3,0,0,'Données projet'!$E$18+1,1))</f>
        <v>#N/A</v>
      </c>
      <c r="HA178" s="60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4.5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16.5</v>
      </c>
      <c r="H179" s="68">
        <f t="shared" si="110"/>
        <v>190.66666666666666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-9.6633812063373625E-13</v>
      </c>
      <c r="O179" s="14">
        <f>N179*VLOOKUP('Données projet'!$B$9,Paramètres!$A$1:$I$89,3,0)*VLOOKUP('Données projet'!$B$9,Paramètres!$A$1:$I$89,5,0)</f>
        <v>-9.3464223027694966E-13</v>
      </c>
      <c r="P179" s="14" t="e">
        <f t="shared" si="141"/>
        <v>#NUM!</v>
      </c>
      <c r="Q179" s="22" t="e">
        <f t="shared" si="162"/>
        <v>#NUM!</v>
      </c>
      <c r="R179" s="60" t="e">
        <f t="shared" si="109"/>
        <v>#NUM!</v>
      </c>
      <c r="S179" s="60">
        <f ca="1">AVERAGE(OFFSET($R$3,0,0,'Données projet'!$E$9+1,1))-AVERAGE(OFFSET($H$3,0,0,'Données projet'!$E$9+1,1))</f>
        <v>492.25568701818372</v>
      </c>
      <c r="T179" s="60">
        <f t="shared" si="142"/>
        <v>278.34390825661819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-9.6633812063373625E-13</v>
      </c>
      <c r="AJ179" s="14">
        <f>AI179*VLOOKUP('Données projet'!$B$10,Paramètres!$A$1:$I$89,3,0)*VLOOKUP('Données projet'!$B$10,Paramètres!$A$1:$I$89,5,0)</f>
        <v>-1.0401663530501537E-12</v>
      </c>
      <c r="AK179" s="14" t="e">
        <f t="shared" si="164"/>
        <v>#NUM!</v>
      </c>
      <c r="AL179" s="22" t="e">
        <f t="shared" si="165"/>
        <v>#NUM!</v>
      </c>
      <c r="AM179" s="60" t="e">
        <f t="shared" si="113"/>
        <v>#NUM!</v>
      </c>
      <c r="AN179" s="60">
        <f ca="1">AVERAGE(OFFSET($AM$3,0,0,'Données projet'!$E$10+1,1))-AVERAGE(OFFSET($H$3,0,0,'Données projet'!$E$10+1,1))</f>
        <v>538.82527894410987</v>
      </c>
      <c r="AO179" s="60">
        <f t="shared" si="144"/>
        <v>303.03291289998936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-5.6843418860808015E-14</v>
      </c>
      <c r="BE179" s="14">
        <f>BD179*VLOOKUP('Données projet'!$B$11,Paramètres!$A$1:$I$89,3,0)*VLOOKUP('Données projet'!$B$11,Paramètres!$A$1:$I$89,5,0)</f>
        <v>-3.813056537183002E-14</v>
      </c>
      <c r="BF179" s="14" t="e">
        <f t="shared" si="167"/>
        <v>#NUM!</v>
      </c>
      <c r="BG179" s="22" t="e">
        <f t="shared" si="168"/>
        <v>#NUM!</v>
      </c>
      <c r="BH179" s="60" t="e">
        <f t="shared" si="116"/>
        <v>#NUM!</v>
      </c>
      <c r="BI179" s="60">
        <f ca="1">AVERAGE(OFFSET($BH$3,0,0,'Données projet'!$E$11+1,1))-AVERAGE(OFFSET($H$3,0,0,'Données projet'!$E$11+1,1))</f>
        <v>320.48455812702457</v>
      </c>
      <c r="BJ179" s="60">
        <f t="shared" si="146"/>
        <v>232.64090657223622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1.1368683772161603E-13</v>
      </c>
      <c r="BZ179" s="14">
        <f>BY179*VLOOKUP('Données projet'!$B$12,Paramètres!$A$1:$I$89,3,0)*VLOOKUP('Données projet'!$B$12,Paramètres!$A$1:$I$89,5,0)</f>
        <v>8.8675733422860506E-14</v>
      </c>
      <c r="CA179" s="14">
        <f t="shared" si="170"/>
        <v>1.3509285393066301E-12</v>
      </c>
      <c r="CB179" s="22">
        <f t="shared" si="171"/>
        <v>2.5073107750038623E-12</v>
      </c>
      <c r="CC179" s="60">
        <f t="shared" si="119"/>
        <v>289.5416946597897</v>
      </c>
      <c r="CD179" s="60">
        <f ca="1">AVERAGE(OFFSET($CC$3,0,0,'Données projet'!$E$12+1,1))-AVERAGE(OFFSET($H$3,0,0,'Données projet'!$E$12+1,1))</f>
        <v>310.59417800585902</v>
      </c>
      <c r="CE179" s="60">
        <f t="shared" si="148"/>
        <v>300.68406973087804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1.9895196601282805E-13</v>
      </c>
      <c r="CU179" s="18">
        <f>CT179*VLOOKUP('Données projet'!$B$13,Paramètres!$A$1:$I$89,3,0)*VLOOKUP('Données projet'!$B$13,Paramètres!$A$1:$I$89,5,0)</f>
        <v>1.3035332813160495E-13</v>
      </c>
      <c r="CV179" s="14">
        <f t="shared" si="173"/>
        <v>1.8987770485018903E-12</v>
      </c>
      <c r="CW179" s="22">
        <f t="shared" si="174"/>
        <v>3.5340687393033375E-12</v>
      </c>
      <c r="CX179" s="60">
        <f t="shared" si="122"/>
        <v>289.54169465979072</v>
      </c>
      <c r="CY179" s="60">
        <f ca="1">AVERAGE(OFFSET($CX$3,0,0,'Données projet'!$E$13+1,1))-AVERAGE(OFFSET($H$3,0,0,'Données projet'!$E$13+1,1))</f>
        <v>265.32756131561285</v>
      </c>
      <c r="CZ179" s="60">
        <f t="shared" si="150"/>
        <v>278.34390825661831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0" t="e">
        <f t="shared" si="125"/>
        <v>#N/A</v>
      </c>
      <c r="DT179" s="60" t="e">
        <f ca="1">AVERAGE(OFFSET($DS$3,0,0,'Données projet'!$E$14+1,1))-AVERAGE(OFFSET($H$3,0,0,'Données projet'!$E$14+1,1))</f>
        <v>#N/A</v>
      </c>
      <c r="DU179" s="60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0" t="e">
        <f t="shared" si="128"/>
        <v>#N/A</v>
      </c>
      <c r="EO179" s="60" t="e">
        <f ca="1">AVERAGE(OFFSET($EN$3,0,0,'Données projet'!$E$15+1,1))-AVERAGE(OFFSET($H$3,0,0,'Données projet'!$E$15+1,1))</f>
        <v>#N/A</v>
      </c>
      <c r="EP179" s="60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0" t="e">
        <f t="shared" si="131"/>
        <v>#N/A</v>
      </c>
      <c r="FJ179" s="60" t="e">
        <f ca="1">AVERAGE(OFFSET($FI$3,0,0,'Données projet'!$E$16+1,1))-AVERAGE(OFFSET($H$3,0,0,'Données projet'!$E$16+1,1))</f>
        <v>#N/A</v>
      </c>
      <c r="FK179" s="60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0" t="e">
        <f t="shared" si="134"/>
        <v>#N/A</v>
      </c>
      <c r="GE179" s="60" t="e">
        <f ca="1">AVERAGE(OFFSET($GD$3,0,0,'Données projet'!$E$17+1,1))-AVERAGE(OFFSET($H$3,0,0,'Données projet'!$E$17+1,1))</f>
        <v>#N/A</v>
      </c>
      <c r="GF179" s="60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68.965916725396511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0" t="e">
        <f t="shared" si="137"/>
        <v>#N/A</v>
      </c>
      <c r="GZ179" s="60" t="e">
        <f ca="1">AVERAGE(OFFSET($GY$3,0,0,'Données projet'!$E$18+1,1))-AVERAGE(OFFSET($H$3,0,0,'Données projet'!$E$18+1,1))</f>
        <v>#N/A</v>
      </c>
      <c r="HA179" s="60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4.5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16.5</v>
      </c>
      <c r="H180" s="68">
        <f t="shared" si="110"/>
        <v>190.66666666666666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-9.6633812063373625E-13</v>
      </c>
      <c r="O180" s="14">
        <f>N180*VLOOKUP('Données projet'!$B$9,Paramètres!$A$1:$I$89,3,0)*VLOOKUP('Données projet'!$B$9,Paramètres!$A$1:$I$89,5,0)</f>
        <v>-9.3464223027694966E-13</v>
      </c>
      <c r="P180" s="14" t="e">
        <f t="shared" si="141"/>
        <v>#NUM!</v>
      </c>
      <c r="Q180" s="22" t="e">
        <f t="shared" si="162"/>
        <v>#NUM!</v>
      </c>
      <c r="R180" s="60" t="e">
        <f t="shared" si="109"/>
        <v>#NUM!</v>
      </c>
      <c r="S180" s="60">
        <f ca="1">AVERAGE(OFFSET($R$3,0,0,'Données projet'!$E$9+1,1))-AVERAGE(OFFSET($H$3,0,0,'Données projet'!$E$9+1,1))</f>
        <v>492.25568701818372</v>
      </c>
      <c r="T180" s="60">
        <f t="shared" si="142"/>
        <v>278.34390825661819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-9.6633812063373625E-13</v>
      </c>
      <c r="AJ180" s="14">
        <f>AI180*VLOOKUP('Données projet'!$B$10,Paramètres!$A$1:$I$89,3,0)*VLOOKUP('Données projet'!$B$10,Paramètres!$A$1:$I$89,5,0)</f>
        <v>-1.0401663530501537E-12</v>
      </c>
      <c r="AK180" s="14" t="e">
        <f t="shared" si="164"/>
        <v>#NUM!</v>
      </c>
      <c r="AL180" s="22" t="e">
        <f t="shared" si="165"/>
        <v>#NUM!</v>
      </c>
      <c r="AM180" s="60" t="e">
        <f t="shared" si="113"/>
        <v>#NUM!</v>
      </c>
      <c r="AN180" s="60">
        <f ca="1">AVERAGE(OFFSET($AM$3,0,0,'Données projet'!$E$10+1,1))-AVERAGE(OFFSET($H$3,0,0,'Données projet'!$E$10+1,1))</f>
        <v>538.82527894410987</v>
      </c>
      <c r="AO180" s="60">
        <f t="shared" si="144"/>
        <v>303.03291289998936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-5.6843418860808015E-14</v>
      </c>
      <c r="BE180" s="14">
        <f>BD180*VLOOKUP('Données projet'!$B$11,Paramètres!$A$1:$I$89,3,0)*VLOOKUP('Données projet'!$B$11,Paramètres!$A$1:$I$89,5,0)</f>
        <v>-3.813056537183002E-14</v>
      </c>
      <c r="BF180" s="14" t="e">
        <f t="shared" si="167"/>
        <v>#NUM!</v>
      </c>
      <c r="BG180" s="22" t="e">
        <f t="shared" si="168"/>
        <v>#NUM!</v>
      </c>
      <c r="BH180" s="60" t="e">
        <f t="shared" si="116"/>
        <v>#NUM!</v>
      </c>
      <c r="BI180" s="60">
        <f ca="1">AVERAGE(OFFSET($BH$3,0,0,'Données projet'!$E$11+1,1))-AVERAGE(OFFSET($H$3,0,0,'Données projet'!$E$11+1,1))</f>
        <v>320.48455812702457</v>
      </c>
      <c r="BJ180" s="60">
        <f t="shared" si="146"/>
        <v>232.64090657223622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1.1368683772161603E-13</v>
      </c>
      <c r="BZ180" s="14">
        <f>BY180*VLOOKUP('Données projet'!$B$12,Paramètres!$A$1:$I$89,3,0)*VLOOKUP('Données projet'!$B$12,Paramètres!$A$1:$I$89,5,0)</f>
        <v>8.8675733422860506E-14</v>
      </c>
      <c r="CA180" s="14">
        <f t="shared" si="170"/>
        <v>1.3509285393066301E-12</v>
      </c>
      <c r="CB180" s="22">
        <f t="shared" si="171"/>
        <v>2.5073107750038623E-12</v>
      </c>
      <c r="CC180" s="60">
        <f t="shared" si="119"/>
        <v>289.60747111394159</v>
      </c>
      <c r="CD180" s="60">
        <f ca="1">AVERAGE(OFFSET($CC$3,0,0,'Données projet'!$E$12+1,1))-AVERAGE(OFFSET($H$3,0,0,'Données projet'!$E$12+1,1))</f>
        <v>310.59417800585902</v>
      </c>
      <c r="CE180" s="60">
        <f t="shared" si="148"/>
        <v>300.68406973087804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1.9895196601282805E-13</v>
      </c>
      <c r="CU180" s="18">
        <f>CT180*VLOOKUP('Données projet'!$B$13,Paramètres!$A$1:$I$89,3,0)*VLOOKUP('Données projet'!$B$13,Paramètres!$A$1:$I$89,5,0)</f>
        <v>1.3035332813160495E-13</v>
      </c>
      <c r="CV180" s="14">
        <f t="shared" si="173"/>
        <v>1.8987770485018903E-12</v>
      </c>
      <c r="CW180" s="22">
        <f t="shared" si="174"/>
        <v>3.5340687393033375E-12</v>
      </c>
      <c r="CX180" s="60">
        <f t="shared" si="122"/>
        <v>289.60747111394261</v>
      </c>
      <c r="CY180" s="60">
        <f ca="1">AVERAGE(OFFSET($CX$3,0,0,'Données projet'!$E$13+1,1))-AVERAGE(OFFSET($H$3,0,0,'Données projet'!$E$13+1,1))</f>
        <v>265.32756131561285</v>
      </c>
      <c r="CZ180" s="60">
        <f t="shared" si="150"/>
        <v>278.34390825661831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0" t="e">
        <f t="shared" si="125"/>
        <v>#N/A</v>
      </c>
      <c r="DT180" s="60" t="e">
        <f ca="1">AVERAGE(OFFSET($DS$3,0,0,'Données projet'!$E$14+1,1))-AVERAGE(OFFSET($H$3,0,0,'Données projet'!$E$14+1,1))</f>
        <v>#N/A</v>
      </c>
      <c r="DU180" s="60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0" t="e">
        <f t="shared" si="128"/>
        <v>#N/A</v>
      </c>
      <c r="EO180" s="60" t="e">
        <f ca="1">AVERAGE(OFFSET($EN$3,0,0,'Données projet'!$E$15+1,1))-AVERAGE(OFFSET($H$3,0,0,'Données projet'!$E$15+1,1))</f>
        <v>#N/A</v>
      </c>
      <c r="EP180" s="60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0" t="e">
        <f t="shared" si="131"/>
        <v>#N/A</v>
      </c>
      <c r="FJ180" s="60" t="e">
        <f ca="1">AVERAGE(OFFSET($FI$3,0,0,'Données projet'!$E$16+1,1))-AVERAGE(OFFSET($H$3,0,0,'Données projet'!$E$16+1,1))</f>
        <v>#N/A</v>
      </c>
      <c r="FK180" s="60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0" t="e">
        <f t="shared" si="134"/>
        <v>#N/A</v>
      </c>
      <c r="GE180" s="60" t="e">
        <f ca="1">AVERAGE(OFFSET($GD$3,0,0,'Données projet'!$E$17+1,1))-AVERAGE(OFFSET($H$3,0,0,'Données projet'!$E$17+1,1))</f>
        <v>#N/A</v>
      </c>
      <c r="GF180" s="60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68.983855758347019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0" t="e">
        <f t="shared" si="137"/>
        <v>#N/A</v>
      </c>
      <c r="GZ180" s="60" t="e">
        <f ca="1">AVERAGE(OFFSET($GY$3,0,0,'Données projet'!$E$18+1,1))-AVERAGE(OFFSET($H$3,0,0,'Données projet'!$E$18+1,1))</f>
        <v>#N/A</v>
      </c>
      <c r="HA180" s="60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4.5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16.5</v>
      </c>
      <c r="H181" s="68">
        <f t="shared" si="110"/>
        <v>190.66666666666666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-9.6633812063373625E-13</v>
      </c>
      <c r="O181" s="14">
        <f>N181*VLOOKUP('Données projet'!$B$9,Paramètres!$A$1:$I$89,3,0)*VLOOKUP('Données projet'!$B$9,Paramètres!$A$1:$I$89,5,0)</f>
        <v>-9.3464223027694966E-13</v>
      </c>
      <c r="P181" s="14" t="e">
        <f t="shared" si="141"/>
        <v>#NUM!</v>
      </c>
      <c r="Q181" s="22" t="e">
        <f t="shared" si="162"/>
        <v>#NUM!</v>
      </c>
      <c r="R181" s="60" t="e">
        <f t="shared" si="109"/>
        <v>#NUM!</v>
      </c>
      <c r="S181" s="60">
        <f ca="1">AVERAGE(OFFSET($R$3,0,0,'Données projet'!$E$9+1,1))-AVERAGE(OFFSET($H$3,0,0,'Données projet'!$E$9+1,1))</f>
        <v>492.25568701818372</v>
      </c>
      <c r="T181" s="60">
        <f t="shared" si="142"/>
        <v>278.34390825661819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-9.6633812063373625E-13</v>
      </c>
      <c r="AJ181" s="14">
        <f>AI181*VLOOKUP('Données projet'!$B$10,Paramètres!$A$1:$I$89,3,0)*VLOOKUP('Données projet'!$B$10,Paramètres!$A$1:$I$89,5,0)</f>
        <v>-1.0401663530501537E-12</v>
      </c>
      <c r="AK181" s="14" t="e">
        <f t="shared" si="164"/>
        <v>#NUM!</v>
      </c>
      <c r="AL181" s="22" t="e">
        <f t="shared" si="165"/>
        <v>#NUM!</v>
      </c>
      <c r="AM181" s="60" t="e">
        <f t="shared" si="113"/>
        <v>#NUM!</v>
      </c>
      <c r="AN181" s="60">
        <f ca="1">AVERAGE(OFFSET($AM$3,0,0,'Données projet'!$E$10+1,1))-AVERAGE(OFFSET($H$3,0,0,'Données projet'!$E$10+1,1))</f>
        <v>538.82527894410987</v>
      </c>
      <c r="AO181" s="60">
        <f t="shared" si="144"/>
        <v>303.03291289998936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-5.6843418860808015E-14</v>
      </c>
      <c r="BE181" s="14">
        <f>BD181*VLOOKUP('Données projet'!$B$11,Paramètres!$A$1:$I$89,3,0)*VLOOKUP('Données projet'!$B$11,Paramètres!$A$1:$I$89,5,0)</f>
        <v>-3.813056537183002E-14</v>
      </c>
      <c r="BF181" s="14" t="e">
        <f t="shared" si="167"/>
        <v>#NUM!</v>
      </c>
      <c r="BG181" s="22" t="e">
        <f t="shared" si="168"/>
        <v>#NUM!</v>
      </c>
      <c r="BH181" s="60" t="e">
        <f t="shared" si="116"/>
        <v>#NUM!</v>
      </c>
      <c r="BI181" s="60">
        <f ca="1">AVERAGE(OFFSET($BH$3,0,0,'Données projet'!$E$11+1,1))-AVERAGE(OFFSET($H$3,0,0,'Données projet'!$E$11+1,1))</f>
        <v>320.48455812702457</v>
      </c>
      <c r="BJ181" s="60">
        <f t="shared" si="146"/>
        <v>232.64090657223622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1.1368683772161603E-13</v>
      </c>
      <c r="BZ181" s="14">
        <f>BY181*VLOOKUP('Données projet'!$B$12,Paramètres!$A$1:$I$89,3,0)*VLOOKUP('Données projet'!$B$12,Paramètres!$A$1:$I$89,5,0)</f>
        <v>8.8675733422860506E-14</v>
      </c>
      <c r="CA181" s="14">
        <f t="shared" si="170"/>
        <v>1.3509285393066301E-12</v>
      </c>
      <c r="CB181" s="22">
        <f t="shared" si="171"/>
        <v>2.5073107750038623E-12</v>
      </c>
      <c r="CC181" s="60">
        <f t="shared" si="119"/>
        <v>289.67210649366802</v>
      </c>
      <c r="CD181" s="60">
        <f ca="1">AVERAGE(OFFSET($CC$3,0,0,'Données projet'!$E$12+1,1))-AVERAGE(OFFSET($H$3,0,0,'Données projet'!$E$12+1,1))</f>
        <v>310.59417800585902</v>
      </c>
      <c r="CE181" s="60">
        <f t="shared" si="148"/>
        <v>300.68406973087804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1.9895196601282805E-13</v>
      </c>
      <c r="CU181" s="18">
        <f>CT181*VLOOKUP('Données projet'!$B$13,Paramètres!$A$1:$I$89,3,0)*VLOOKUP('Données projet'!$B$13,Paramètres!$A$1:$I$89,5,0)</f>
        <v>1.3035332813160495E-13</v>
      </c>
      <c r="CV181" s="14">
        <f t="shared" si="173"/>
        <v>1.8987770485018903E-12</v>
      </c>
      <c r="CW181" s="22">
        <f t="shared" si="174"/>
        <v>3.5340687393033375E-12</v>
      </c>
      <c r="CX181" s="60">
        <f t="shared" si="122"/>
        <v>289.67210649366905</v>
      </c>
      <c r="CY181" s="60">
        <f ca="1">AVERAGE(OFFSET($CX$3,0,0,'Données projet'!$E$13+1,1))-AVERAGE(OFFSET($H$3,0,0,'Données projet'!$E$13+1,1))</f>
        <v>265.32756131561285</v>
      </c>
      <c r="CZ181" s="60">
        <f t="shared" si="150"/>
        <v>278.34390825661831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0" t="e">
        <f t="shared" si="125"/>
        <v>#N/A</v>
      </c>
      <c r="DT181" s="60" t="e">
        <f ca="1">AVERAGE(OFFSET($DS$3,0,0,'Données projet'!$E$14+1,1))-AVERAGE(OFFSET($H$3,0,0,'Données projet'!$E$14+1,1))</f>
        <v>#N/A</v>
      </c>
      <c r="DU181" s="60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0" t="e">
        <f t="shared" si="128"/>
        <v>#N/A</v>
      </c>
      <c r="EO181" s="60" t="e">
        <f ca="1">AVERAGE(OFFSET($EN$3,0,0,'Données projet'!$E$15+1,1))-AVERAGE(OFFSET($H$3,0,0,'Données projet'!$E$15+1,1))</f>
        <v>#N/A</v>
      </c>
      <c r="EP181" s="60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0" t="e">
        <f t="shared" si="131"/>
        <v>#N/A</v>
      </c>
      <c r="FJ181" s="60" t="e">
        <f ca="1">AVERAGE(OFFSET($FI$3,0,0,'Données projet'!$E$16+1,1))-AVERAGE(OFFSET($H$3,0,0,'Données projet'!$E$16+1,1))</f>
        <v>#N/A</v>
      </c>
      <c r="FK181" s="60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0" t="e">
        <f t="shared" si="134"/>
        <v>#N/A</v>
      </c>
      <c r="GE181" s="60" t="e">
        <f ca="1">AVERAGE(OFFSET($GD$3,0,0,'Données projet'!$E$17+1,1))-AVERAGE(OFFSET($H$3,0,0,'Données projet'!$E$17+1,1))</f>
        <v>#N/A</v>
      </c>
      <c r="GF181" s="60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69.001483589181504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0" t="e">
        <f t="shared" si="137"/>
        <v>#N/A</v>
      </c>
      <c r="GZ181" s="60" t="e">
        <f ca="1">AVERAGE(OFFSET($GY$3,0,0,'Données projet'!$E$18+1,1))-AVERAGE(OFFSET($H$3,0,0,'Données projet'!$E$18+1,1))</f>
        <v>#N/A</v>
      </c>
      <c r="HA181" s="60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4.5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16.5</v>
      </c>
      <c r="H182" s="68">
        <f t="shared" si="110"/>
        <v>190.66666666666666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-9.6633812063373625E-13</v>
      </c>
      <c r="O182" s="14">
        <f>N182*VLOOKUP('Données projet'!$B$9,Paramètres!$A$1:$I$89,3,0)*VLOOKUP('Données projet'!$B$9,Paramètres!$A$1:$I$89,5,0)</f>
        <v>-9.3464223027694966E-13</v>
      </c>
      <c r="P182" s="14" t="e">
        <f t="shared" si="141"/>
        <v>#NUM!</v>
      </c>
      <c r="Q182" s="22" t="e">
        <f t="shared" si="162"/>
        <v>#NUM!</v>
      </c>
      <c r="R182" s="60" t="e">
        <f t="shared" si="109"/>
        <v>#NUM!</v>
      </c>
      <c r="S182" s="60">
        <f ca="1">AVERAGE(OFFSET($R$3,0,0,'Données projet'!$E$9+1,1))-AVERAGE(OFFSET($H$3,0,0,'Données projet'!$E$9+1,1))</f>
        <v>492.25568701818372</v>
      </c>
      <c r="T182" s="60">
        <f t="shared" si="142"/>
        <v>278.34390825661819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-9.6633812063373625E-13</v>
      </c>
      <c r="AJ182" s="14">
        <f>AI182*VLOOKUP('Données projet'!$B$10,Paramètres!$A$1:$I$89,3,0)*VLOOKUP('Données projet'!$B$10,Paramètres!$A$1:$I$89,5,0)</f>
        <v>-1.0401663530501537E-12</v>
      </c>
      <c r="AK182" s="14" t="e">
        <f t="shared" si="164"/>
        <v>#NUM!</v>
      </c>
      <c r="AL182" s="22" t="e">
        <f t="shared" si="165"/>
        <v>#NUM!</v>
      </c>
      <c r="AM182" s="60" t="e">
        <f t="shared" si="113"/>
        <v>#NUM!</v>
      </c>
      <c r="AN182" s="60">
        <f ca="1">AVERAGE(OFFSET($AM$3,0,0,'Données projet'!$E$10+1,1))-AVERAGE(OFFSET($H$3,0,0,'Données projet'!$E$10+1,1))</f>
        <v>538.82527894410987</v>
      </c>
      <c r="AO182" s="60">
        <f t="shared" si="144"/>
        <v>303.03291289998936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-5.6843418860808015E-14</v>
      </c>
      <c r="BE182" s="14">
        <f>BD182*VLOOKUP('Données projet'!$B$11,Paramètres!$A$1:$I$89,3,0)*VLOOKUP('Données projet'!$B$11,Paramètres!$A$1:$I$89,5,0)</f>
        <v>-3.813056537183002E-14</v>
      </c>
      <c r="BF182" s="14" t="e">
        <f t="shared" si="167"/>
        <v>#NUM!</v>
      </c>
      <c r="BG182" s="22" t="e">
        <f t="shared" si="168"/>
        <v>#NUM!</v>
      </c>
      <c r="BH182" s="60" t="e">
        <f t="shared" si="116"/>
        <v>#NUM!</v>
      </c>
      <c r="BI182" s="60">
        <f ca="1">AVERAGE(OFFSET($BH$3,0,0,'Données projet'!$E$11+1,1))-AVERAGE(OFFSET($H$3,0,0,'Données projet'!$E$11+1,1))</f>
        <v>320.48455812702457</v>
      </c>
      <c r="BJ182" s="60">
        <f t="shared" si="146"/>
        <v>232.64090657223622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1.1368683772161603E-13</v>
      </c>
      <c r="BZ182" s="14">
        <f>BY182*VLOOKUP('Données projet'!$B$12,Paramètres!$A$1:$I$89,3,0)*VLOOKUP('Données projet'!$B$12,Paramètres!$A$1:$I$89,5,0)</f>
        <v>8.8675733422860506E-14</v>
      </c>
      <c r="CA182" s="14">
        <f t="shared" si="170"/>
        <v>1.3509285393066301E-12</v>
      </c>
      <c r="CB182" s="22">
        <f t="shared" si="171"/>
        <v>2.5073107750038623E-12</v>
      </c>
      <c r="CC182" s="60">
        <f t="shared" si="119"/>
        <v>289.7356205940593</v>
      </c>
      <c r="CD182" s="60">
        <f ca="1">AVERAGE(OFFSET($CC$3,0,0,'Données projet'!$E$12+1,1))-AVERAGE(OFFSET($H$3,0,0,'Données projet'!$E$12+1,1))</f>
        <v>310.59417800585902</v>
      </c>
      <c r="CE182" s="60">
        <f t="shared" si="148"/>
        <v>300.68406973087804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1.9895196601282805E-13</v>
      </c>
      <c r="CU182" s="18">
        <f>CT182*VLOOKUP('Données projet'!$B$13,Paramètres!$A$1:$I$89,3,0)*VLOOKUP('Données projet'!$B$13,Paramètres!$A$1:$I$89,5,0)</f>
        <v>1.3035332813160495E-13</v>
      </c>
      <c r="CV182" s="14">
        <f t="shared" si="173"/>
        <v>1.8987770485018903E-12</v>
      </c>
      <c r="CW182" s="22">
        <f t="shared" si="174"/>
        <v>3.5340687393033375E-12</v>
      </c>
      <c r="CX182" s="60">
        <f t="shared" si="122"/>
        <v>289.73562059406032</v>
      </c>
      <c r="CY182" s="60">
        <f ca="1">AVERAGE(OFFSET($CX$3,0,0,'Données projet'!$E$13+1,1))-AVERAGE(OFFSET($H$3,0,0,'Données projet'!$E$13+1,1))</f>
        <v>265.32756131561285</v>
      </c>
      <c r="CZ182" s="60">
        <f t="shared" si="150"/>
        <v>278.34390825661831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0" t="e">
        <f t="shared" si="125"/>
        <v>#N/A</v>
      </c>
      <c r="DT182" s="60" t="e">
        <f ca="1">AVERAGE(OFFSET($DS$3,0,0,'Données projet'!$E$14+1,1))-AVERAGE(OFFSET($H$3,0,0,'Données projet'!$E$14+1,1))</f>
        <v>#N/A</v>
      </c>
      <c r="DU182" s="60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0" t="e">
        <f t="shared" si="128"/>
        <v>#N/A</v>
      </c>
      <c r="EO182" s="60" t="e">
        <f ca="1">AVERAGE(OFFSET($EN$3,0,0,'Données projet'!$E$15+1,1))-AVERAGE(OFFSET($H$3,0,0,'Données projet'!$E$15+1,1))</f>
        <v>#N/A</v>
      </c>
      <c r="EP182" s="60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0" t="e">
        <f t="shared" si="131"/>
        <v>#N/A</v>
      </c>
      <c r="FJ182" s="60" t="e">
        <f ca="1">AVERAGE(OFFSET($FI$3,0,0,'Données projet'!$E$16+1,1))-AVERAGE(OFFSET($H$3,0,0,'Données projet'!$E$16+1,1))</f>
        <v>#N/A</v>
      </c>
      <c r="FK182" s="60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0" t="e">
        <f t="shared" si="134"/>
        <v>#N/A</v>
      </c>
      <c r="GE182" s="60" t="e">
        <f ca="1">AVERAGE(OFFSET($GD$3,0,0,'Données projet'!$E$17+1,1))-AVERAGE(OFFSET($H$3,0,0,'Données projet'!$E$17+1,1))</f>
        <v>#N/A</v>
      </c>
      <c r="GF182" s="60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69.01880561656094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0" t="e">
        <f t="shared" si="137"/>
        <v>#N/A</v>
      </c>
      <c r="GZ182" s="60" t="e">
        <f ca="1">AVERAGE(OFFSET($GY$3,0,0,'Données projet'!$E$18+1,1))-AVERAGE(OFFSET($H$3,0,0,'Données projet'!$E$18+1,1))</f>
        <v>#N/A</v>
      </c>
      <c r="HA182" s="60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4.5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16.5</v>
      </c>
      <c r="H183" s="68">
        <f t="shared" si="110"/>
        <v>190.66666666666666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-9.6633812063373625E-13</v>
      </c>
      <c r="O183" s="14">
        <f>N183*VLOOKUP('Données projet'!$B$9,Paramètres!$A$1:$I$89,3,0)*VLOOKUP('Données projet'!$B$9,Paramètres!$A$1:$I$89,5,0)</f>
        <v>-9.3464223027694966E-13</v>
      </c>
      <c r="P183" s="14" t="e">
        <f t="shared" si="141"/>
        <v>#NUM!</v>
      </c>
      <c r="Q183" s="22" t="e">
        <f t="shared" si="162"/>
        <v>#NUM!</v>
      </c>
      <c r="R183" s="60" t="e">
        <f t="shared" si="109"/>
        <v>#NUM!</v>
      </c>
      <c r="S183" s="60">
        <f ca="1">AVERAGE(OFFSET($R$3,0,0,'Données projet'!$E$9+1,1))-AVERAGE(OFFSET($H$3,0,0,'Données projet'!$E$9+1,1))</f>
        <v>492.25568701818372</v>
      </c>
      <c r="T183" s="60">
        <f t="shared" si="142"/>
        <v>278.34390825661819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-9.6633812063373625E-13</v>
      </c>
      <c r="AJ183" s="14">
        <f>AI183*VLOOKUP('Données projet'!$B$10,Paramètres!$A$1:$I$89,3,0)*VLOOKUP('Données projet'!$B$10,Paramètres!$A$1:$I$89,5,0)</f>
        <v>-1.0401663530501537E-12</v>
      </c>
      <c r="AK183" s="14" t="e">
        <f t="shared" si="164"/>
        <v>#NUM!</v>
      </c>
      <c r="AL183" s="22" t="e">
        <f t="shared" si="165"/>
        <v>#NUM!</v>
      </c>
      <c r="AM183" s="60" t="e">
        <f t="shared" si="113"/>
        <v>#NUM!</v>
      </c>
      <c r="AN183" s="60">
        <f ca="1">AVERAGE(OFFSET($AM$3,0,0,'Données projet'!$E$10+1,1))-AVERAGE(OFFSET($H$3,0,0,'Données projet'!$E$10+1,1))</f>
        <v>538.82527894410987</v>
      </c>
      <c r="AO183" s="60">
        <f t="shared" si="144"/>
        <v>303.03291289998936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-5.6843418860808015E-14</v>
      </c>
      <c r="BE183" s="14">
        <f>BD183*VLOOKUP('Données projet'!$B$11,Paramètres!$A$1:$I$89,3,0)*VLOOKUP('Données projet'!$B$11,Paramètres!$A$1:$I$89,5,0)</f>
        <v>-3.813056537183002E-14</v>
      </c>
      <c r="BF183" s="14" t="e">
        <f t="shared" si="167"/>
        <v>#NUM!</v>
      </c>
      <c r="BG183" s="22" t="e">
        <f t="shared" si="168"/>
        <v>#NUM!</v>
      </c>
      <c r="BH183" s="60" t="e">
        <f t="shared" si="116"/>
        <v>#NUM!</v>
      </c>
      <c r="BI183" s="60">
        <f ca="1">AVERAGE(OFFSET($BH$3,0,0,'Données projet'!$E$11+1,1))-AVERAGE(OFFSET($H$3,0,0,'Données projet'!$E$11+1,1))</f>
        <v>320.48455812702457</v>
      </c>
      <c r="BJ183" s="60">
        <f t="shared" si="146"/>
        <v>232.64090657223622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1.1368683772161603E-13</v>
      </c>
      <c r="BZ183" s="14">
        <f>BY183*VLOOKUP('Données projet'!$B$12,Paramètres!$A$1:$I$89,3,0)*VLOOKUP('Données projet'!$B$12,Paramètres!$A$1:$I$89,5,0)</f>
        <v>8.8675733422860506E-14</v>
      </c>
      <c r="CA183" s="14">
        <f t="shared" si="170"/>
        <v>1.3509285393066301E-12</v>
      </c>
      <c r="CB183" s="22">
        <f t="shared" si="171"/>
        <v>2.5073107750038623E-12</v>
      </c>
      <c r="CC183" s="60">
        <f t="shared" si="119"/>
        <v>289.79803286680504</v>
      </c>
      <c r="CD183" s="60">
        <f ca="1">AVERAGE(OFFSET($CC$3,0,0,'Données projet'!$E$12+1,1))-AVERAGE(OFFSET($H$3,0,0,'Données projet'!$E$12+1,1))</f>
        <v>310.59417800585902</v>
      </c>
      <c r="CE183" s="60">
        <f t="shared" si="148"/>
        <v>300.68406973087804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1.9895196601282805E-13</v>
      </c>
      <c r="CU183" s="18">
        <f>CT183*VLOOKUP('Données projet'!$B$13,Paramètres!$A$1:$I$89,3,0)*VLOOKUP('Données projet'!$B$13,Paramètres!$A$1:$I$89,5,0)</f>
        <v>1.3035332813160495E-13</v>
      </c>
      <c r="CV183" s="14">
        <f t="shared" si="173"/>
        <v>1.8987770485018903E-12</v>
      </c>
      <c r="CW183" s="22">
        <f t="shared" si="174"/>
        <v>3.5340687393033375E-12</v>
      </c>
      <c r="CX183" s="60">
        <f t="shared" si="122"/>
        <v>289.79803286680607</v>
      </c>
      <c r="CY183" s="60">
        <f ca="1">AVERAGE(OFFSET($CX$3,0,0,'Données projet'!$E$13+1,1))-AVERAGE(OFFSET($H$3,0,0,'Données projet'!$E$13+1,1))</f>
        <v>265.32756131561285</v>
      </c>
      <c r="CZ183" s="60">
        <f t="shared" si="150"/>
        <v>278.34390825661831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0" t="e">
        <f t="shared" si="125"/>
        <v>#N/A</v>
      </c>
      <c r="DT183" s="60" t="e">
        <f ca="1">AVERAGE(OFFSET($DS$3,0,0,'Données projet'!$E$14+1,1))-AVERAGE(OFFSET($H$3,0,0,'Données projet'!$E$14+1,1))</f>
        <v>#N/A</v>
      </c>
      <c r="DU183" s="60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0" t="e">
        <f t="shared" si="128"/>
        <v>#N/A</v>
      </c>
      <c r="EO183" s="60" t="e">
        <f ca="1">AVERAGE(OFFSET($EN$3,0,0,'Données projet'!$E$15+1,1))-AVERAGE(OFFSET($H$3,0,0,'Données projet'!$E$15+1,1))</f>
        <v>#N/A</v>
      </c>
      <c r="EP183" s="60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0" t="e">
        <f t="shared" si="131"/>
        <v>#N/A</v>
      </c>
      <c r="FJ183" s="60" t="e">
        <f ca="1">AVERAGE(OFFSET($FI$3,0,0,'Données projet'!$E$16+1,1))-AVERAGE(OFFSET($H$3,0,0,'Données projet'!$E$16+1,1))</f>
        <v>#N/A</v>
      </c>
      <c r="FK183" s="60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0" t="e">
        <f t="shared" si="134"/>
        <v>#N/A</v>
      </c>
      <c r="GE183" s="60" t="e">
        <f ca="1">AVERAGE(OFFSET($GD$3,0,0,'Données projet'!$E$17+1,1))-AVERAGE(OFFSET($H$3,0,0,'Données projet'!$E$17+1,1))</f>
        <v>#N/A</v>
      </c>
      <c r="GF183" s="60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69.035827145491595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0" t="e">
        <f t="shared" si="137"/>
        <v>#N/A</v>
      </c>
      <c r="GZ183" s="60" t="e">
        <f ca="1">AVERAGE(OFFSET($GY$3,0,0,'Données projet'!$E$18+1,1))-AVERAGE(OFFSET($H$3,0,0,'Données projet'!$E$18+1,1))</f>
        <v>#N/A</v>
      </c>
      <c r="HA183" s="60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4.5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16.5</v>
      </c>
      <c r="H184" s="68">
        <f t="shared" si="110"/>
        <v>190.66666666666666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-9.6633812063373625E-13</v>
      </c>
      <c r="O184" s="14">
        <f>N184*VLOOKUP('Données projet'!$B$9,Paramètres!$A$1:$I$89,3,0)*VLOOKUP('Données projet'!$B$9,Paramètres!$A$1:$I$89,5,0)</f>
        <v>-9.3464223027694966E-13</v>
      </c>
      <c r="P184" s="14" t="e">
        <f t="shared" si="141"/>
        <v>#NUM!</v>
      </c>
      <c r="Q184" s="22" t="e">
        <f t="shared" si="162"/>
        <v>#NUM!</v>
      </c>
      <c r="R184" s="60" t="e">
        <f t="shared" si="109"/>
        <v>#NUM!</v>
      </c>
      <c r="S184" s="60">
        <f ca="1">AVERAGE(OFFSET($R$3,0,0,'Données projet'!$E$9+1,1))-AVERAGE(OFFSET($H$3,0,0,'Données projet'!$E$9+1,1))</f>
        <v>492.25568701818372</v>
      </c>
      <c r="T184" s="60">
        <f t="shared" si="142"/>
        <v>278.34390825661819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-9.6633812063373625E-13</v>
      </c>
      <c r="AJ184" s="14">
        <f>AI184*VLOOKUP('Données projet'!$B$10,Paramètres!$A$1:$I$89,3,0)*VLOOKUP('Données projet'!$B$10,Paramètres!$A$1:$I$89,5,0)</f>
        <v>-1.0401663530501537E-12</v>
      </c>
      <c r="AK184" s="14" t="e">
        <f t="shared" si="164"/>
        <v>#NUM!</v>
      </c>
      <c r="AL184" s="22" t="e">
        <f t="shared" si="165"/>
        <v>#NUM!</v>
      </c>
      <c r="AM184" s="60" t="e">
        <f t="shared" si="113"/>
        <v>#NUM!</v>
      </c>
      <c r="AN184" s="60">
        <f ca="1">AVERAGE(OFFSET($AM$3,0,0,'Données projet'!$E$10+1,1))-AVERAGE(OFFSET($H$3,0,0,'Données projet'!$E$10+1,1))</f>
        <v>538.82527894410987</v>
      </c>
      <c r="AO184" s="60">
        <f t="shared" si="144"/>
        <v>303.03291289998936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-5.6843418860808015E-14</v>
      </c>
      <c r="BE184" s="14">
        <f>BD184*VLOOKUP('Données projet'!$B$11,Paramètres!$A$1:$I$89,3,0)*VLOOKUP('Données projet'!$B$11,Paramètres!$A$1:$I$89,5,0)</f>
        <v>-3.813056537183002E-14</v>
      </c>
      <c r="BF184" s="14" t="e">
        <f t="shared" si="167"/>
        <v>#NUM!</v>
      </c>
      <c r="BG184" s="22" t="e">
        <f t="shared" si="168"/>
        <v>#NUM!</v>
      </c>
      <c r="BH184" s="60" t="e">
        <f t="shared" si="116"/>
        <v>#NUM!</v>
      </c>
      <c r="BI184" s="60">
        <f ca="1">AVERAGE(OFFSET($BH$3,0,0,'Données projet'!$E$11+1,1))-AVERAGE(OFFSET($H$3,0,0,'Données projet'!$E$11+1,1))</f>
        <v>320.48455812702457</v>
      </c>
      <c r="BJ184" s="60">
        <f t="shared" si="146"/>
        <v>232.64090657223622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1.1368683772161603E-13</v>
      </c>
      <c r="BZ184" s="14">
        <f>BY184*VLOOKUP('Données projet'!$B$12,Paramètres!$A$1:$I$89,3,0)*VLOOKUP('Données projet'!$B$12,Paramètres!$A$1:$I$89,5,0)</f>
        <v>8.8675733422860506E-14</v>
      </c>
      <c r="CA184" s="14">
        <f t="shared" si="170"/>
        <v>1.3509285393066301E-12</v>
      </c>
      <c r="CB184" s="22">
        <f t="shared" si="171"/>
        <v>2.5073107750038623E-12</v>
      </c>
      <c r="CC184" s="60">
        <f t="shared" si="119"/>
        <v>289.85936242615156</v>
      </c>
      <c r="CD184" s="60">
        <f ca="1">AVERAGE(OFFSET($CC$3,0,0,'Données projet'!$E$12+1,1))-AVERAGE(OFFSET($H$3,0,0,'Données projet'!$E$12+1,1))</f>
        <v>310.59417800585902</v>
      </c>
      <c r="CE184" s="60">
        <f t="shared" si="148"/>
        <v>300.68406973087804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1.9895196601282805E-13</v>
      </c>
      <c r="CU184" s="18">
        <f>CT184*VLOOKUP('Données projet'!$B$13,Paramètres!$A$1:$I$89,3,0)*VLOOKUP('Données projet'!$B$13,Paramètres!$A$1:$I$89,5,0)</f>
        <v>1.3035332813160495E-13</v>
      </c>
      <c r="CV184" s="14">
        <f t="shared" si="173"/>
        <v>1.8987770485018903E-12</v>
      </c>
      <c r="CW184" s="22">
        <f t="shared" si="174"/>
        <v>3.5340687393033375E-12</v>
      </c>
      <c r="CX184" s="60">
        <f t="shared" si="122"/>
        <v>289.85936242615259</v>
      </c>
      <c r="CY184" s="60">
        <f ca="1">AVERAGE(OFFSET($CX$3,0,0,'Données projet'!$E$13+1,1))-AVERAGE(OFFSET($H$3,0,0,'Données projet'!$E$13+1,1))</f>
        <v>265.32756131561285</v>
      </c>
      <c r="CZ184" s="60">
        <f t="shared" si="150"/>
        <v>278.34390825661831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0" t="e">
        <f t="shared" si="125"/>
        <v>#N/A</v>
      </c>
      <c r="DT184" s="60" t="e">
        <f ca="1">AVERAGE(OFFSET($DS$3,0,0,'Données projet'!$E$14+1,1))-AVERAGE(OFFSET($H$3,0,0,'Données projet'!$E$14+1,1))</f>
        <v>#N/A</v>
      </c>
      <c r="DU184" s="60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0" t="e">
        <f t="shared" si="128"/>
        <v>#N/A</v>
      </c>
      <c r="EO184" s="60" t="e">
        <f ca="1">AVERAGE(OFFSET($EN$3,0,0,'Données projet'!$E$15+1,1))-AVERAGE(OFFSET($H$3,0,0,'Données projet'!$E$15+1,1))</f>
        <v>#N/A</v>
      </c>
      <c r="EP184" s="60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0" t="e">
        <f t="shared" si="131"/>
        <v>#N/A</v>
      </c>
      <c r="FJ184" s="60" t="e">
        <f ca="1">AVERAGE(OFFSET($FI$3,0,0,'Données projet'!$E$16+1,1))-AVERAGE(OFFSET($H$3,0,0,'Données projet'!$E$16+1,1))</f>
        <v>#N/A</v>
      </c>
      <c r="FK184" s="60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0" t="e">
        <f t="shared" si="134"/>
        <v>#N/A</v>
      </c>
      <c r="GE184" s="60" t="e">
        <f ca="1">AVERAGE(OFFSET($GD$3,0,0,'Données projet'!$E$17+1,1))-AVERAGE(OFFSET($H$3,0,0,'Données projet'!$E$17+1,1))</f>
        <v>#N/A</v>
      </c>
      <c r="GF184" s="60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69.052553388949747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0" t="e">
        <f t="shared" si="137"/>
        <v>#N/A</v>
      </c>
      <c r="GZ184" s="60" t="e">
        <f ca="1">AVERAGE(OFFSET($GY$3,0,0,'Données projet'!$E$18+1,1))-AVERAGE(OFFSET($H$3,0,0,'Données projet'!$E$18+1,1))</f>
        <v>#N/A</v>
      </c>
      <c r="HA184" s="60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4.5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16.5</v>
      </c>
      <c r="H185" s="68">
        <f t="shared" si="110"/>
        <v>190.66666666666666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-9.6633812063373625E-13</v>
      </c>
      <c r="O185" s="14">
        <f>N185*VLOOKUP('Données projet'!$B$9,Paramètres!$A$1:$I$89,3,0)*VLOOKUP('Données projet'!$B$9,Paramètres!$A$1:$I$89,5,0)</f>
        <v>-9.3464223027694966E-13</v>
      </c>
      <c r="P185" s="14" t="e">
        <f t="shared" si="141"/>
        <v>#NUM!</v>
      </c>
      <c r="Q185" s="22" t="e">
        <f t="shared" si="162"/>
        <v>#NUM!</v>
      </c>
      <c r="R185" s="60" t="e">
        <f t="shared" si="109"/>
        <v>#NUM!</v>
      </c>
      <c r="S185" s="60">
        <f ca="1">AVERAGE(OFFSET($R$3,0,0,'Données projet'!$E$9+1,1))-AVERAGE(OFFSET($H$3,0,0,'Données projet'!$E$9+1,1))</f>
        <v>492.25568701818372</v>
      </c>
      <c r="T185" s="60">
        <f t="shared" si="142"/>
        <v>278.34390825661819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-9.6633812063373625E-13</v>
      </c>
      <c r="AJ185" s="14">
        <f>AI185*VLOOKUP('Données projet'!$B$10,Paramètres!$A$1:$I$89,3,0)*VLOOKUP('Données projet'!$B$10,Paramètres!$A$1:$I$89,5,0)</f>
        <v>-1.0401663530501537E-12</v>
      </c>
      <c r="AK185" s="14" t="e">
        <f t="shared" si="164"/>
        <v>#NUM!</v>
      </c>
      <c r="AL185" s="22" t="e">
        <f t="shared" si="165"/>
        <v>#NUM!</v>
      </c>
      <c r="AM185" s="60" t="e">
        <f t="shared" si="113"/>
        <v>#NUM!</v>
      </c>
      <c r="AN185" s="60">
        <f ca="1">AVERAGE(OFFSET($AM$3,0,0,'Données projet'!$E$10+1,1))-AVERAGE(OFFSET($H$3,0,0,'Données projet'!$E$10+1,1))</f>
        <v>538.82527894410987</v>
      </c>
      <c r="AO185" s="60">
        <f t="shared" si="144"/>
        <v>303.03291289998936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-5.6843418860808015E-14</v>
      </c>
      <c r="BE185" s="14">
        <f>BD185*VLOOKUP('Données projet'!$B$11,Paramètres!$A$1:$I$89,3,0)*VLOOKUP('Données projet'!$B$11,Paramètres!$A$1:$I$89,5,0)</f>
        <v>-3.813056537183002E-14</v>
      </c>
      <c r="BF185" s="14" t="e">
        <f t="shared" si="167"/>
        <v>#NUM!</v>
      </c>
      <c r="BG185" s="22" t="e">
        <f t="shared" si="168"/>
        <v>#NUM!</v>
      </c>
      <c r="BH185" s="60" t="e">
        <f t="shared" si="116"/>
        <v>#NUM!</v>
      </c>
      <c r="BI185" s="60">
        <f ca="1">AVERAGE(OFFSET($BH$3,0,0,'Données projet'!$E$11+1,1))-AVERAGE(OFFSET($H$3,0,0,'Données projet'!$E$11+1,1))</f>
        <v>320.48455812702457</v>
      </c>
      <c r="BJ185" s="60">
        <f t="shared" si="146"/>
        <v>232.64090657223622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1.1368683772161603E-13</v>
      </c>
      <c r="BZ185" s="14">
        <f>BY185*VLOOKUP('Données projet'!$B$12,Paramètres!$A$1:$I$89,3,0)*VLOOKUP('Données projet'!$B$12,Paramètres!$A$1:$I$89,5,0)</f>
        <v>8.8675733422860506E-14</v>
      </c>
      <c r="CA185" s="14">
        <f t="shared" si="170"/>
        <v>1.3509285393066301E-12</v>
      </c>
      <c r="CB185" s="22">
        <f t="shared" si="171"/>
        <v>2.5073107750038623E-12</v>
      </c>
      <c r="CC185" s="60">
        <f t="shared" si="119"/>
        <v>289.91962805475578</v>
      </c>
      <c r="CD185" s="60">
        <f ca="1">AVERAGE(OFFSET($CC$3,0,0,'Données projet'!$E$12+1,1))-AVERAGE(OFFSET($H$3,0,0,'Données projet'!$E$12+1,1))</f>
        <v>310.59417800585902</v>
      </c>
      <c r="CE185" s="60">
        <f t="shared" si="148"/>
        <v>300.68406973087804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1.9895196601282805E-13</v>
      </c>
      <c r="CU185" s="18">
        <f>CT185*VLOOKUP('Données projet'!$B$13,Paramètres!$A$1:$I$89,3,0)*VLOOKUP('Données projet'!$B$13,Paramètres!$A$1:$I$89,5,0)</f>
        <v>1.3035332813160495E-13</v>
      </c>
      <c r="CV185" s="14">
        <f t="shared" si="173"/>
        <v>1.8987770485018903E-12</v>
      </c>
      <c r="CW185" s="22">
        <f t="shared" si="174"/>
        <v>3.5340687393033375E-12</v>
      </c>
      <c r="CX185" s="60">
        <f t="shared" si="122"/>
        <v>289.9196280547568</v>
      </c>
      <c r="CY185" s="60">
        <f ca="1">AVERAGE(OFFSET($CX$3,0,0,'Données projet'!$E$13+1,1))-AVERAGE(OFFSET($H$3,0,0,'Données projet'!$E$13+1,1))</f>
        <v>265.32756131561285</v>
      </c>
      <c r="CZ185" s="60">
        <f t="shared" si="150"/>
        <v>278.34390825661831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0" t="e">
        <f t="shared" si="125"/>
        <v>#N/A</v>
      </c>
      <c r="DT185" s="60" t="e">
        <f ca="1">AVERAGE(OFFSET($DS$3,0,0,'Données projet'!$E$14+1,1))-AVERAGE(OFFSET($H$3,0,0,'Données projet'!$E$14+1,1))</f>
        <v>#N/A</v>
      </c>
      <c r="DU185" s="60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0" t="e">
        <f t="shared" si="128"/>
        <v>#N/A</v>
      </c>
      <c r="EO185" s="60" t="e">
        <f ca="1">AVERAGE(OFFSET($EN$3,0,0,'Données projet'!$E$15+1,1))-AVERAGE(OFFSET($H$3,0,0,'Données projet'!$E$15+1,1))</f>
        <v>#N/A</v>
      </c>
      <c r="EP185" s="60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0" t="e">
        <f t="shared" si="131"/>
        <v>#N/A</v>
      </c>
      <c r="FJ185" s="60" t="e">
        <f ca="1">AVERAGE(OFFSET($FI$3,0,0,'Données projet'!$E$16+1,1))-AVERAGE(OFFSET($H$3,0,0,'Données projet'!$E$16+1,1))</f>
        <v>#N/A</v>
      </c>
      <c r="FK185" s="60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0" t="e">
        <f t="shared" si="134"/>
        <v>#N/A</v>
      </c>
      <c r="GE185" s="60" t="e">
        <f ca="1">AVERAGE(OFFSET($GD$3,0,0,'Données projet'!$E$17+1,1))-AVERAGE(OFFSET($H$3,0,0,'Données projet'!$E$17+1,1))</f>
        <v>#N/A</v>
      </c>
      <c r="GF185" s="60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69.068989469478169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0" t="e">
        <f t="shared" si="137"/>
        <v>#N/A</v>
      </c>
      <c r="GZ185" s="60" t="e">
        <f ca="1">AVERAGE(OFFSET($GY$3,0,0,'Données projet'!$E$18+1,1))-AVERAGE(OFFSET($H$3,0,0,'Données projet'!$E$18+1,1))</f>
        <v>#N/A</v>
      </c>
      <c r="HA185" s="60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4.5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16.5</v>
      </c>
      <c r="H186" s="68">
        <f t="shared" si="110"/>
        <v>190.66666666666666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-9.6633812063373625E-13</v>
      </c>
      <c r="O186" s="14">
        <f>N186*VLOOKUP('Données projet'!$B$9,Paramètres!$A$1:$I$89,3,0)*VLOOKUP('Données projet'!$B$9,Paramètres!$A$1:$I$89,5,0)</f>
        <v>-9.3464223027694966E-13</v>
      </c>
      <c r="P186" s="14" t="e">
        <f t="shared" si="141"/>
        <v>#NUM!</v>
      </c>
      <c r="Q186" s="22" t="e">
        <f t="shared" si="162"/>
        <v>#NUM!</v>
      </c>
      <c r="R186" s="60" t="e">
        <f t="shared" si="109"/>
        <v>#NUM!</v>
      </c>
      <c r="S186" s="60">
        <f ca="1">AVERAGE(OFFSET($R$3,0,0,'Données projet'!$E$9+1,1))-AVERAGE(OFFSET($H$3,0,0,'Données projet'!$E$9+1,1))</f>
        <v>492.25568701818372</v>
      </c>
      <c r="T186" s="60">
        <f t="shared" si="142"/>
        <v>278.34390825661819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-9.6633812063373625E-13</v>
      </c>
      <c r="AJ186" s="14">
        <f>AI186*VLOOKUP('Données projet'!$B$10,Paramètres!$A$1:$I$89,3,0)*VLOOKUP('Données projet'!$B$10,Paramètres!$A$1:$I$89,5,0)</f>
        <v>-1.0401663530501537E-12</v>
      </c>
      <c r="AK186" s="14" t="e">
        <f t="shared" si="164"/>
        <v>#NUM!</v>
      </c>
      <c r="AL186" s="22" t="e">
        <f t="shared" si="165"/>
        <v>#NUM!</v>
      </c>
      <c r="AM186" s="60" t="e">
        <f t="shared" si="113"/>
        <v>#NUM!</v>
      </c>
      <c r="AN186" s="60">
        <f ca="1">AVERAGE(OFFSET($AM$3,0,0,'Données projet'!$E$10+1,1))-AVERAGE(OFFSET($H$3,0,0,'Données projet'!$E$10+1,1))</f>
        <v>538.82527894410987</v>
      </c>
      <c r="AO186" s="60">
        <f t="shared" si="144"/>
        <v>303.03291289998936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-5.6843418860808015E-14</v>
      </c>
      <c r="BE186" s="14">
        <f>BD186*VLOOKUP('Données projet'!$B$11,Paramètres!$A$1:$I$89,3,0)*VLOOKUP('Données projet'!$B$11,Paramètres!$A$1:$I$89,5,0)</f>
        <v>-3.813056537183002E-14</v>
      </c>
      <c r="BF186" s="14" t="e">
        <f t="shared" si="167"/>
        <v>#NUM!</v>
      </c>
      <c r="BG186" s="22" t="e">
        <f t="shared" si="168"/>
        <v>#NUM!</v>
      </c>
      <c r="BH186" s="60" t="e">
        <f t="shared" si="116"/>
        <v>#NUM!</v>
      </c>
      <c r="BI186" s="60">
        <f ca="1">AVERAGE(OFFSET($BH$3,0,0,'Données projet'!$E$11+1,1))-AVERAGE(OFFSET($H$3,0,0,'Données projet'!$E$11+1,1))</f>
        <v>320.48455812702457</v>
      </c>
      <c r="BJ186" s="60">
        <f t="shared" si="146"/>
        <v>232.64090657223622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1.1368683772161603E-13</v>
      </c>
      <c r="BZ186" s="14">
        <f>BY186*VLOOKUP('Données projet'!$B$12,Paramètres!$A$1:$I$89,3,0)*VLOOKUP('Données projet'!$B$12,Paramètres!$A$1:$I$89,5,0)</f>
        <v>8.8675733422860506E-14</v>
      </c>
      <c r="CA186" s="14">
        <f t="shared" si="170"/>
        <v>1.3509285393066301E-12</v>
      </c>
      <c r="CB186" s="22">
        <f t="shared" si="171"/>
        <v>2.5073107750038623E-12</v>
      </c>
      <c r="CC186" s="60">
        <f t="shared" si="119"/>
        <v>289.97884820943756</v>
      </c>
      <c r="CD186" s="60">
        <f ca="1">AVERAGE(OFFSET($CC$3,0,0,'Données projet'!$E$12+1,1))-AVERAGE(OFFSET($H$3,0,0,'Données projet'!$E$12+1,1))</f>
        <v>310.59417800585902</v>
      </c>
      <c r="CE186" s="60">
        <f t="shared" si="148"/>
        <v>300.68406973087804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1.9895196601282805E-13</v>
      </c>
      <c r="CU186" s="18">
        <f>CT186*VLOOKUP('Données projet'!$B$13,Paramètres!$A$1:$I$89,3,0)*VLOOKUP('Données projet'!$B$13,Paramètres!$A$1:$I$89,5,0)</f>
        <v>1.3035332813160495E-13</v>
      </c>
      <c r="CV186" s="14">
        <f t="shared" si="173"/>
        <v>1.8987770485018903E-12</v>
      </c>
      <c r="CW186" s="22">
        <f t="shared" si="174"/>
        <v>3.5340687393033375E-12</v>
      </c>
      <c r="CX186" s="60">
        <f t="shared" si="122"/>
        <v>289.97884820943858</v>
      </c>
      <c r="CY186" s="60">
        <f ca="1">AVERAGE(OFFSET($CX$3,0,0,'Données projet'!$E$13+1,1))-AVERAGE(OFFSET($H$3,0,0,'Données projet'!$E$13+1,1))</f>
        <v>265.32756131561285</v>
      </c>
      <c r="CZ186" s="60">
        <f t="shared" si="150"/>
        <v>278.34390825661831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0" t="e">
        <f t="shared" si="125"/>
        <v>#N/A</v>
      </c>
      <c r="DT186" s="60" t="e">
        <f ca="1">AVERAGE(OFFSET($DS$3,0,0,'Données projet'!$E$14+1,1))-AVERAGE(OFFSET($H$3,0,0,'Données projet'!$E$14+1,1))</f>
        <v>#N/A</v>
      </c>
      <c r="DU186" s="60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0" t="e">
        <f t="shared" si="128"/>
        <v>#N/A</v>
      </c>
      <c r="EO186" s="60" t="e">
        <f ca="1">AVERAGE(OFFSET($EN$3,0,0,'Données projet'!$E$15+1,1))-AVERAGE(OFFSET($H$3,0,0,'Données projet'!$E$15+1,1))</f>
        <v>#N/A</v>
      </c>
      <c r="EP186" s="60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0" t="e">
        <f t="shared" si="131"/>
        <v>#N/A</v>
      </c>
      <c r="FJ186" s="60" t="e">
        <f ca="1">AVERAGE(OFFSET($FI$3,0,0,'Données projet'!$E$16+1,1))-AVERAGE(OFFSET($H$3,0,0,'Données projet'!$E$16+1,1))</f>
        <v>#N/A</v>
      </c>
      <c r="FK186" s="60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0" t="e">
        <f t="shared" si="134"/>
        <v>#N/A</v>
      </c>
      <c r="GE186" s="60" t="e">
        <f ca="1">AVERAGE(OFFSET($GD$3,0,0,'Données projet'!$E$17+1,1))-AVERAGE(OFFSET($H$3,0,0,'Données projet'!$E$17+1,1))</f>
        <v>#N/A</v>
      </c>
      <c r="GF186" s="60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69.08514042075501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0" t="e">
        <f t="shared" si="137"/>
        <v>#N/A</v>
      </c>
      <c r="GZ186" s="60" t="e">
        <f ca="1">AVERAGE(OFFSET($GY$3,0,0,'Données projet'!$E$18+1,1))-AVERAGE(OFFSET($H$3,0,0,'Données projet'!$E$18+1,1))</f>
        <v>#N/A</v>
      </c>
      <c r="HA186" s="60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4.5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16.5</v>
      </c>
      <c r="H187" s="68">
        <f t="shared" si="110"/>
        <v>190.66666666666666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-9.6633812063373625E-13</v>
      </c>
      <c r="O187" s="14">
        <f>N187*VLOOKUP('Données projet'!$B$9,Paramètres!$A$1:$I$89,3,0)*VLOOKUP('Données projet'!$B$9,Paramètres!$A$1:$I$89,5,0)</f>
        <v>-9.3464223027694966E-13</v>
      </c>
      <c r="P187" s="14" t="e">
        <f t="shared" si="141"/>
        <v>#NUM!</v>
      </c>
      <c r="Q187" s="22" t="e">
        <f t="shared" si="162"/>
        <v>#NUM!</v>
      </c>
      <c r="R187" s="60" t="e">
        <f t="shared" si="109"/>
        <v>#NUM!</v>
      </c>
      <c r="S187" s="60">
        <f ca="1">AVERAGE(OFFSET($R$3,0,0,'Données projet'!$E$9+1,1))-AVERAGE(OFFSET($H$3,0,0,'Données projet'!$E$9+1,1))</f>
        <v>492.25568701818372</v>
      </c>
      <c r="T187" s="60">
        <f t="shared" si="142"/>
        <v>278.34390825661819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-9.6633812063373625E-13</v>
      </c>
      <c r="AJ187" s="14">
        <f>AI187*VLOOKUP('Données projet'!$B$10,Paramètres!$A$1:$I$89,3,0)*VLOOKUP('Données projet'!$B$10,Paramètres!$A$1:$I$89,5,0)</f>
        <v>-1.0401663530501537E-12</v>
      </c>
      <c r="AK187" s="14" t="e">
        <f t="shared" si="164"/>
        <v>#NUM!</v>
      </c>
      <c r="AL187" s="22" t="e">
        <f t="shared" si="165"/>
        <v>#NUM!</v>
      </c>
      <c r="AM187" s="60" t="e">
        <f t="shared" si="113"/>
        <v>#NUM!</v>
      </c>
      <c r="AN187" s="60">
        <f ca="1">AVERAGE(OFFSET($AM$3,0,0,'Données projet'!$E$10+1,1))-AVERAGE(OFFSET($H$3,0,0,'Données projet'!$E$10+1,1))</f>
        <v>538.82527894410987</v>
      </c>
      <c r="AO187" s="60">
        <f t="shared" si="144"/>
        <v>303.03291289998936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-5.6843418860808015E-14</v>
      </c>
      <c r="BE187" s="14">
        <f>BD187*VLOOKUP('Données projet'!$B$11,Paramètres!$A$1:$I$89,3,0)*VLOOKUP('Données projet'!$B$11,Paramètres!$A$1:$I$89,5,0)</f>
        <v>-3.813056537183002E-14</v>
      </c>
      <c r="BF187" s="14" t="e">
        <f t="shared" si="167"/>
        <v>#NUM!</v>
      </c>
      <c r="BG187" s="22" t="e">
        <f t="shared" si="168"/>
        <v>#NUM!</v>
      </c>
      <c r="BH187" s="60" t="e">
        <f t="shared" si="116"/>
        <v>#NUM!</v>
      </c>
      <c r="BI187" s="60">
        <f ca="1">AVERAGE(OFFSET($BH$3,0,0,'Données projet'!$E$11+1,1))-AVERAGE(OFFSET($H$3,0,0,'Données projet'!$E$11+1,1))</f>
        <v>320.48455812702457</v>
      </c>
      <c r="BJ187" s="60">
        <f t="shared" si="146"/>
        <v>232.64090657223622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1.1368683772161603E-13</v>
      </c>
      <c r="BZ187" s="14">
        <f>BY187*VLOOKUP('Données projet'!$B$12,Paramètres!$A$1:$I$89,3,0)*VLOOKUP('Données projet'!$B$12,Paramètres!$A$1:$I$89,5,0)</f>
        <v>8.8675733422860506E-14</v>
      </c>
      <c r="CA187" s="14">
        <f t="shared" si="170"/>
        <v>1.3509285393066301E-12</v>
      </c>
      <c r="CB187" s="22">
        <f t="shared" si="171"/>
        <v>2.5073107750038623E-12</v>
      </c>
      <c r="CC187" s="60">
        <f t="shared" si="119"/>
        <v>290.0370410268319</v>
      </c>
      <c r="CD187" s="60">
        <f ca="1">AVERAGE(OFFSET($CC$3,0,0,'Données projet'!$E$12+1,1))-AVERAGE(OFFSET($H$3,0,0,'Données projet'!$E$12+1,1))</f>
        <v>310.59417800585902</v>
      </c>
      <c r="CE187" s="60">
        <f t="shared" si="148"/>
        <v>300.68406973087804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1.9895196601282805E-13</v>
      </c>
      <c r="CU187" s="18">
        <f>CT187*VLOOKUP('Données projet'!$B$13,Paramètres!$A$1:$I$89,3,0)*VLOOKUP('Données projet'!$B$13,Paramètres!$A$1:$I$89,5,0)</f>
        <v>1.3035332813160495E-13</v>
      </c>
      <c r="CV187" s="14">
        <f t="shared" si="173"/>
        <v>1.8987770485018903E-12</v>
      </c>
      <c r="CW187" s="22">
        <f t="shared" si="174"/>
        <v>3.5340687393033375E-12</v>
      </c>
      <c r="CX187" s="60">
        <f t="shared" si="122"/>
        <v>290.03704102683292</v>
      </c>
      <c r="CY187" s="60">
        <f ca="1">AVERAGE(OFFSET($CX$3,0,0,'Données projet'!$E$13+1,1))-AVERAGE(OFFSET($H$3,0,0,'Données projet'!$E$13+1,1))</f>
        <v>265.32756131561285</v>
      </c>
      <c r="CZ187" s="60">
        <f t="shared" si="150"/>
        <v>278.34390825661831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0" t="e">
        <f t="shared" si="125"/>
        <v>#N/A</v>
      </c>
      <c r="DT187" s="60" t="e">
        <f ca="1">AVERAGE(OFFSET($DS$3,0,0,'Données projet'!$E$14+1,1))-AVERAGE(OFFSET($H$3,0,0,'Données projet'!$E$14+1,1))</f>
        <v>#N/A</v>
      </c>
      <c r="DU187" s="60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0" t="e">
        <f t="shared" si="128"/>
        <v>#N/A</v>
      </c>
      <c r="EO187" s="60" t="e">
        <f ca="1">AVERAGE(OFFSET($EN$3,0,0,'Données projet'!$E$15+1,1))-AVERAGE(OFFSET($H$3,0,0,'Données projet'!$E$15+1,1))</f>
        <v>#N/A</v>
      </c>
      <c r="EP187" s="60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0" t="e">
        <f t="shared" si="131"/>
        <v>#N/A</v>
      </c>
      <c r="FJ187" s="60" t="e">
        <f ca="1">AVERAGE(OFFSET($FI$3,0,0,'Données projet'!$E$16+1,1))-AVERAGE(OFFSET($H$3,0,0,'Données projet'!$E$16+1,1))</f>
        <v>#N/A</v>
      </c>
      <c r="FK187" s="60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0" t="e">
        <f t="shared" si="134"/>
        <v>#N/A</v>
      </c>
      <c r="GE187" s="60" t="e">
        <f ca="1">AVERAGE(OFFSET($GD$3,0,0,'Données projet'!$E$17+1,1))-AVERAGE(OFFSET($H$3,0,0,'Données projet'!$E$17+1,1))</f>
        <v>#N/A</v>
      </c>
      <c r="GF187" s="60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69.101011189135292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0" t="e">
        <f t="shared" si="137"/>
        <v>#N/A</v>
      </c>
      <c r="GZ187" s="60" t="e">
        <f ca="1">AVERAGE(OFFSET($GY$3,0,0,'Données projet'!$E$18+1,1))-AVERAGE(OFFSET($H$3,0,0,'Données projet'!$E$18+1,1))</f>
        <v>#N/A</v>
      </c>
      <c r="HA187" s="60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4.5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16.5</v>
      </c>
      <c r="H188" s="68">
        <f t="shared" si="110"/>
        <v>190.66666666666666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-9.6633812063373625E-13</v>
      </c>
      <c r="O188" s="14">
        <f>N188*VLOOKUP('Données projet'!$B$9,Paramètres!$A$1:$I$89,3,0)*VLOOKUP('Données projet'!$B$9,Paramètres!$A$1:$I$89,5,0)</f>
        <v>-9.3464223027694966E-13</v>
      </c>
      <c r="P188" s="14" t="e">
        <f t="shared" si="141"/>
        <v>#NUM!</v>
      </c>
      <c r="Q188" s="22" t="e">
        <f t="shared" si="162"/>
        <v>#NUM!</v>
      </c>
      <c r="R188" s="60" t="e">
        <f t="shared" si="109"/>
        <v>#NUM!</v>
      </c>
      <c r="S188" s="60">
        <f ca="1">AVERAGE(OFFSET($R$3,0,0,'Données projet'!$E$9+1,1))-AVERAGE(OFFSET($H$3,0,0,'Données projet'!$E$9+1,1))</f>
        <v>492.25568701818372</v>
      </c>
      <c r="T188" s="60">
        <f t="shared" si="142"/>
        <v>278.34390825661819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-9.6633812063373625E-13</v>
      </c>
      <c r="AJ188" s="14">
        <f>AI188*VLOOKUP('Données projet'!$B$10,Paramètres!$A$1:$I$89,3,0)*VLOOKUP('Données projet'!$B$10,Paramètres!$A$1:$I$89,5,0)</f>
        <v>-1.0401663530501537E-12</v>
      </c>
      <c r="AK188" s="14" t="e">
        <f t="shared" si="164"/>
        <v>#NUM!</v>
      </c>
      <c r="AL188" s="22" t="e">
        <f t="shared" si="165"/>
        <v>#NUM!</v>
      </c>
      <c r="AM188" s="60" t="e">
        <f t="shared" si="113"/>
        <v>#NUM!</v>
      </c>
      <c r="AN188" s="60">
        <f ca="1">AVERAGE(OFFSET($AM$3,0,0,'Données projet'!$E$10+1,1))-AVERAGE(OFFSET($H$3,0,0,'Données projet'!$E$10+1,1))</f>
        <v>538.82527894410987</v>
      </c>
      <c r="AO188" s="60">
        <f t="shared" si="144"/>
        <v>303.03291289998936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-5.6843418860808015E-14</v>
      </c>
      <c r="BE188" s="14">
        <f>BD188*VLOOKUP('Données projet'!$B$11,Paramètres!$A$1:$I$89,3,0)*VLOOKUP('Données projet'!$B$11,Paramètres!$A$1:$I$89,5,0)</f>
        <v>-3.813056537183002E-14</v>
      </c>
      <c r="BF188" s="14" t="e">
        <f t="shared" si="167"/>
        <v>#NUM!</v>
      </c>
      <c r="BG188" s="22" t="e">
        <f t="shared" si="168"/>
        <v>#NUM!</v>
      </c>
      <c r="BH188" s="60" t="e">
        <f t="shared" si="116"/>
        <v>#NUM!</v>
      </c>
      <c r="BI188" s="60">
        <f ca="1">AVERAGE(OFFSET($BH$3,0,0,'Données projet'!$E$11+1,1))-AVERAGE(OFFSET($H$3,0,0,'Données projet'!$E$11+1,1))</f>
        <v>320.48455812702457</v>
      </c>
      <c r="BJ188" s="60">
        <f t="shared" si="146"/>
        <v>232.64090657223622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1.1368683772161603E-13</v>
      </c>
      <c r="BZ188" s="14">
        <f>BY188*VLOOKUP('Données projet'!$B$12,Paramètres!$A$1:$I$89,3,0)*VLOOKUP('Données projet'!$B$12,Paramètres!$A$1:$I$89,5,0)</f>
        <v>8.8675733422860506E-14</v>
      </c>
      <c r="CA188" s="14">
        <f t="shared" si="170"/>
        <v>1.3509285393066301E-12</v>
      </c>
      <c r="CB188" s="22">
        <f t="shared" si="171"/>
        <v>2.5073107750038623E-12</v>
      </c>
      <c r="CC188" s="60">
        <f t="shared" si="119"/>
        <v>290.09422432894416</v>
      </c>
      <c r="CD188" s="60">
        <f ca="1">AVERAGE(OFFSET($CC$3,0,0,'Données projet'!$E$12+1,1))-AVERAGE(OFFSET($H$3,0,0,'Données projet'!$E$12+1,1))</f>
        <v>310.59417800585902</v>
      </c>
      <c r="CE188" s="60">
        <f t="shared" si="148"/>
        <v>300.68406973087804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1.9895196601282805E-13</v>
      </c>
      <c r="CU188" s="18">
        <f>CT188*VLOOKUP('Données projet'!$B$13,Paramètres!$A$1:$I$89,3,0)*VLOOKUP('Données projet'!$B$13,Paramètres!$A$1:$I$89,5,0)</f>
        <v>1.3035332813160495E-13</v>
      </c>
      <c r="CV188" s="14">
        <f t="shared" si="173"/>
        <v>1.8987770485018903E-12</v>
      </c>
      <c r="CW188" s="22">
        <f t="shared" si="174"/>
        <v>3.5340687393033375E-12</v>
      </c>
      <c r="CX188" s="60">
        <f t="shared" si="122"/>
        <v>290.09422432894519</v>
      </c>
      <c r="CY188" s="60">
        <f ca="1">AVERAGE(OFFSET($CX$3,0,0,'Données projet'!$E$13+1,1))-AVERAGE(OFFSET($H$3,0,0,'Données projet'!$E$13+1,1))</f>
        <v>265.32756131561285</v>
      </c>
      <c r="CZ188" s="60">
        <f t="shared" si="150"/>
        <v>278.34390825661831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0" t="e">
        <f t="shared" si="125"/>
        <v>#N/A</v>
      </c>
      <c r="DT188" s="60" t="e">
        <f ca="1">AVERAGE(OFFSET($DS$3,0,0,'Données projet'!$E$14+1,1))-AVERAGE(OFFSET($H$3,0,0,'Données projet'!$E$14+1,1))</f>
        <v>#N/A</v>
      </c>
      <c r="DU188" s="60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0" t="e">
        <f t="shared" si="128"/>
        <v>#N/A</v>
      </c>
      <c r="EO188" s="60" t="e">
        <f ca="1">AVERAGE(OFFSET($EN$3,0,0,'Données projet'!$E$15+1,1))-AVERAGE(OFFSET($H$3,0,0,'Données projet'!$E$15+1,1))</f>
        <v>#N/A</v>
      </c>
      <c r="EP188" s="60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0" t="e">
        <f t="shared" si="131"/>
        <v>#N/A</v>
      </c>
      <c r="FJ188" s="60" t="e">
        <f ca="1">AVERAGE(OFFSET($FI$3,0,0,'Données projet'!$E$16+1,1))-AVERAGE(OFFSET($H$3,0,0,'Données projet'!$E$16+1,1))</f>
        <v>#N/A</v>
      </c>
      <c r="FK188" s="60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0" t="e">
        <f t="shared" si="134"/>
        <v>#N/A</v>
      </c>
      <c r="GE188" s="60" t="e">
        <f ca="1">AVERAGE(OFFSET($GD$3,0,0,'Données projet'!$E$17+1,1))-AVERAGE(OFFSET($H$3,0,0,'Données projet'!$E$17+1,1))</f>
        <v>#N/A</v>
      </c>
      <c r="GF188" s="60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69.116606635165908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0" t="e">
        <f t="shared" si="137"/>
        <v>#N/A</v>
      </c>
      <c r="GZ188" s="60" t="e">
        <f ca="1">AVERAGE(OFFSET($GY$3,0,0,'Données projet'!$E$18+1,1))-AVERAGE(OFFSET($H$3,0,0,'Données projet'!$E$18+1,1))</f>
        <v>#N/A</v>
      </c>
      <c r="HA188" s="60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4.5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16.5</v>
      </c>
      <c r="H189" s="68">
        <f t="shared" si="110"/>
        <v>190.66666666666666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-9.6633812063373625E-13</v>
      </c>
      <c r="O189" s="14">
        <f>N189*VLOOKUP('Données projet'!$B$9,Paramètres!$A$1:$I$89,3,0)*VLOOKUP('Données projet'!$B$9,Paramètres!$A$1:$I$89,5,0)</f>
        <v>-9.3464223027694966E-13</v>
      </c>
      <c r="P189" s="14" t="e">
        <f t="shared" si="141"/>
        <v>#NUM!</v>
      </c>
      <c r="Q189" s="22" t="e">
        <f t="shared" si="162"/>
        <v>#NUM!</v>
      </c>
      <c r="R189" s="60" t="e">
        <f t="shared" si="109"/>
        <v>#NUM!</v>
      </c>
      <c r="S189" s="60">
        <f ca="1">AVERAGE(OFFSET($R$3,0,0,'Données projet'!$E$9+1,1))-AVERAGE(OFFSET($H$3,0,0,'Données projet'!$E$9+1,1))</f>
        <v>492.25568701818372</v>
      </c>
      <c r="T189" s="60">
        <f t="shared" si="142"/>
        <v>278.34390825661819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-9.6633812063373625E-13</v>
      </c>
      <c r="AJ189" s="14">
        <f>AI189*VLOOKUP('Données projet'!$B$10,Paramètres!$A$1:$I$89,3,0)*VLOOKUP('Données projet'!$B$10,Paramètres!$A$1:$I$89,5,0)</f>
        <v>-1.0401663530501537E-12</v>
      </c>
      <c r="AK189" s="14" t="e">
        <f t="shared" si="164"/>
        <v>#NUM!</v>
      </c>
      <c r="AL189" s="22" t="e">
        <f t="shared" si="165"/>
        <v>#NUM!</v>
      </c>
      <c r="AM189" s="60" t="e">
        <f t="shared" si="113"/>
        <v>#NUM!</v>
      </c>
      <c r="AN189" s="60">
        <f ca="1">AVERAGE(OFFSET($AM$3,0,0,'Données projet'!$E$10+1,1))-AVERAGE(OFFSET($H$3,0,0,'Données projet'!$E$10+1,1))</f>
        <v>538.82527894410987</v>
      </c>
      <c r="AO189" s="60">
        <f t="shared" si="144"/>
        <v>303.03291289998936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-5.6843418860808015E-14</v>
      </c>
      <c r="BE189" s="14">
        <f>BD189*VLOOKUP('Données projet'!$B$11,Paramètres!$A$1:$I$89,3,0)*VLOOKUP('Données projet'!$B$11,Paramètres!$A$1:$I$89,5,0)</f>
        <v>-3.813056537183002E-14</v>
      </c>
      <c r="BF189" s="14" t="e">
        <f t="shared" si="167"/>
        <v>#NUM!</v>
      </c>
      <c r="BG189" s="22" t="e">
        <f t="shared" si="168"/>
        <v>#NUM!</v>
      </c>
      <c r="BH189" s="60" t="e">
        <f t="shared" si="116"/>
        <v>#NUM!</v>
      </c>
      <c r="BI189" s="60">
        <f ca="1">AVERAGE(OFFSET($BH$3,0,0,'Données projet'!$E$11+1,1))-AVERAGE(OFFSET($H$3,0,0,'Données projet'!$E$11+1,1))</f>
        <v>320.48455812702457</v>
      </c>
      <c r="BJ189" s="60">
        <f t="shared" si="146"/>
        <v>232.64090657223622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1.1368683772161603E-13</v>
      </c>
      <c r="BZ189" s="14">
        <f>BY189*VLOOKUP('Données projet'!$B$12,Paramètres!$A$1:$I$89,3,0)*VLOOKUP('Données projet'!$B$12,Paramètres!$A$1:$I$89,5,0)</f>
        <v>8.8675733422860506E-14</v>
      </c>
      <c r="CA189" s="14">
        <f t="shared" si="170"/>
        <v>1.3509285393066301E-12</v>
      </c>
      <c r="CB189" s="22">
        <f t="shared" si="171"/>
        <v>2.5073107750038623E-12</v>
      </c>
      <c r="CC189" s="60">
        <f t="shared" si="119"/>
        <v>290.15041562860756</v>
      </c>
      <c r="CD189" s="60">
        <f ca="1">AVERAGE(OFFSET($CC$3,0,0,'Données projet'!$E$12+1,1))-AVERAGE(OFFSET($H$3,0,0,'Données projet'!$E$12+1,1))</f>
        <v>310.59417800585902</v>
      </c>
      <c r="CE189" s="60">
        <f t="shared" si="148"/>
        <v>300.68406973087804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1.9895196601282805E-13</v>
      </c>
      <c r="CU189" s="18">
        <f>CT189*VLOOKUP('Données projet'!$B$13,Paramètres!$A$1:$I$89,3,0)*VLOOKUP('Données projet'!$B$13,Paramètres!$A$1:$I$89,5,0)</f>
        <v>1.3035332813160495E-13</v>
      </c>
      <c r="CV189" s="14">
        <f t="shared" si="173"/>
        <v>1.8987770485018903E-12</v>
      </c>
      <c r="CW189" s="22">
        <f t="shared" si="174"/>
        <v>3.5340687393033375E-12</v>
      </c>
      <c r="CX189" s="60">
        <f t="shared" si="122"/>
        <v>290.15041562860858</v>
      </c>
      <c r="CY189" s="60">
        <f ca="1">AVERAGE(OFFSET($CX$3,0,0,'Données projet'!$E$13+1,1))-AVERAGE(OFFSET($H$3,0,0,'Données projet'!$E$13+1,1))</f>
        <v>265.32756131561285</v>
      </c>
      <c r="CZ189" s="60">
        <f t="shared" si="150"/>
        <v>278.34390825661831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0" t="e">
        <f t="shared" si="125"/>
        <v>#N/A</v>
      </c>
      <c r="DT189" s="60" t="e">
        <f ca="1">AVERAGE(OFFSET($DS$3,0,0,'Données projet'!$E$14+1,1))-AVERAGE(OFFSET($H$3,0,0,'Données projet'!$E$14+1,1))</f>
        <v>#N/A</v>
      </c>
      <c r="DU189" s="60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0" t="e">
        <f t="shared" si="128"/>
        <v>#N/A</v>
      </c>
      <c r="EO189" s="60" t="e">
        <f ca="1">AVERAGE(OFFSET($EN$3,0,0,'Données projet'!$E$15+1,1))-AVERAGE(OFFSET($H$3,0,0,'Données projet'!$E$15+1,1))</f>
        <v>#N/A</v>
      </c>
      <c r="EP189" s="60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0" t="e">
        <f t="shared" si="131"/>
        <v>#N/A</v>
      </c>
      <c r="FJ189" s="60" t="e">
        <f ca="1">AVERAGE(OFFSET($FI$3,0,0,'Données projet'!$E$16+1,1))-AVERAGE(OFFSET($H$3,0,0,'Données projet'!$E$16+1,1))</f>
        <v>#N/A</v>
      </c>
      <c r="FK189" s="60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0" t="e">
        <f t="shared" si="134"/>
        <v>#N/A</v>
      </c>
      <c r="GE189" s="60" t="e">
        <f ca="1">AVERAGE(OFFSET($GD$3,0,0,'Données projet'!$E$17+1,1))-AVERAGE(OFFSET($H$3,0,0,'Données projet'!$E$17+1,1))</f>
        <v>#N/A</v>
      </c>
      <c r="GF189" s="60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69.131931535074102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0" t="e">
        <f t="shared" si="137"/>
        <v>#N/A</v>
      </c>
      <c r="GZ189" s="60" t="e">
        <f ca="1">AVERAGE(OFFSET($GY$3,0,0,'Données projet'!$E$18+1,1))-AVERAGE(OFFSET($H$3,0,0,'Données projet'!$E$18+1,1))</f>
        <v>#N/A</v>
      </c>
      <c r="HA189" s="60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4.5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16.5</v>
      </c>
      <c r="H190" s="68">
        <f t="shared" si="110"/>
        <v>190.66666666666666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-9.6633812063373625E-13</v>
      </c>
      <c r="O190" s="14">
        <f>N190*VLOOKUP('Données projet'!$B$9,Paramètres!$A$1:$I$89,3,0)*VLOOKUP('Données projet'!$B$9,Paramètres!$A$1:$I$89,5,0)</f>
        <v>-9.3464223027694966E-13</v>
      </c>
      <c r="P190" s="14" t="e">
        <f t="shared" si="141"/>
        <v>#NUM!</v>
      </c>
      <c r="Q190" s="22" t="e">
        <f t="shared" si="162"/>
        <v>#NUM!</v>
      </c>
      <c r="R190" s="60" t="e">
        <f t="shared" si="109"/>
        <v>#NUM!</v>
      </c>
      <c r="S190" s="60">
        <f ca="1">AVERAGE(OFFSET($R$3,0,0,'Données projet'!$E$9+1,1))-AVERAGE(OFFSET($H$3,0,0,'Données projet'!$E$9+1,1))</f>
        <v>492.25568701818372</v>
      </c>
      <c r="T190" s="60">
        <f t="shared" si="142"/>
        <v>278.34390825661819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-9.6633812063373625E-13</v>
      </c>
      <c r="AJ190" s="14">
        <f>AI190*VLOOKUP('Données projet'!$B$10,Paramètres!$A$1:$I$89,3,0)*VLOOKUP('Données projet'!$B$10,Paramètres!$A$1:$I$89,5,0)</f>
        <v>-1.0401663530501537E-12</v>
      </c>
      <c r="AK190" s="14" t="e">
        <f t="shared" si="164"/>
        <v>#NUM!</v>
      </c>
      <c r="AL190" s="22" t="e">
        <f t="shared" si="165"/>
        <v>#NUM!</v>
      </c>
      <c r="AM190" s="60" t="e">
        <f t="shared" si="113"/>
        <v>#NUM!</v>
      </c>
      <c r="AN190" s="60">
        <f ca="1">AVERAGE(OFFSET($AM$3,0,0,'Données projet'!$E$10+1,1))-AVERAGE(OFFSET($H$3,0,0,'Données projet'!$E$10+1,1))</f>
        <v>538.82527894410987</v>
      </c>
      <c r="AO190" s="60">
        <f t="shared" si="144"/>
        <v>303.03291289998936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-5.6843418860808015E-14</v>
      </c>
      <c r="BE190" s="14">
        <f>BD190*VLOOKUP('Données projet'!$B$11,Paramètres!$A$1:$I$89,3,0)*VLOOKUP('Données projet'!$B$11,Paramètres!$A$1:$I$89,5,0)</f>
        <v>-3.813056537183002E-14</v>
      </c>
      <c r="BF190" s="14" t="e">
        <f t="shared" si="167"/>
        <v>#NUM!</v>
      </c>
      <c r="BG190" s="22" t="e">
        <f t="shared" si="168"/>
        <v>#NUM!</v>
      </c>
      <c r="BH190" s="60" t="e">
        <f t="shared" si="116"/>
        <v>#NUM!</v>
      </c>
      <c r="BI190" s="60">
        <f ca="1">AVERAGE(OFFSET($BH$3,0,0,'Données projet'!$E$11+1,1))-AVERAGE(OFFSET($H$3,0,0,'Données projet'!$E$11+1,1))</f>
        <v>320.48455812702457</v>
      </c>
      <c r="BJ190" s="60">
        <f t="shared" si="146"/>
        <v>232.64090657223622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1.1368683772161603E-13</v>
      </c>
      <c r="BZ190" s="14">
        <f>BY190*VLOOKUP('Données projet'!$B$12,Paramètres!$A$1:$I$89,3,0)*VLOOKUP('Données projet'!$B$12,Paramètres!$A$1:$I$89,5,0)</f>
        <v>8.8675733422860506E-14</v>
      </c>
      <c r="CA190" s="14">
        <f t="shared" si="170"/>
        <v>1.3509285393066301E-12</v>
      </c>
      <c r="CB190" s="22">
        <f t="shared" si="171"/>
        <v>2.5073107750038623E-12</v>
      </c>
      <c r="CC190" s="60">
        <f t="shared" si="119"/>
        <v>290.20563213484661</v>
      </c>
      <c r="CD190" s="60">
        <f ca="1">AVERAGE(OFFSET($CC$3,0,0,'Données projet'!$E$12+1,1))-AVERAGE(OFFSET($H$3,0,0,'Données projet'!$E$12+1,1))</f>
        <v>310.59417800585902</v>
      </c>
      <c r="CE190" s="60">
        <f t="shared" si="148"/>
        <v>300.68406973087804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1.9895196601282805E-13</v>
      </c>
      <c r="CU190" s="18">
        <f>CT190*VLOOKUP('Données projet'!$B$13,Paramètres!$A$1:$I$89,3,0)*VLOOKUP('Données projet'!$B$13,Paramètres!$A$1:$I$89,5,0)</f>
        <v>1.3035332813160495E-13</v>
      </c>
      <c r="CV190" s="14">
        <f t="shared" si="173"/>
        <v>1.8987770485018903E-12</v>
      </c>
      <c r="CW190" s="22">
        <f t="shared" si="174"/>
        <v>3.5340687393033375E-12</v>
      </c>
      <c r="CX190" s="60">
        <f t="shared" si="122"/>
        <v>290.20563213484763</v>
      </c>
      <c r="CY190" s="60">
        <f ca="1">AVERAGE(OFFSET($CX$3,0,0,'Données projet'!$E$13+1,1))-AVERAGE(OFFSET($H$3,0,0,'Données projet'!$E$13+1,1))</f>
        <v>265.32756131561285</v>
      </c>
      <c r="CZ190" s="60">
        <f t="shared" si="150"/>
        <v>278.34390825661831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0" t="e">
        <f t="shared" si="125"/>
        <v>#N/A</v>
      </c>
      <c r="DT190" s="60" t="e">
        <f ca="1">AVERAGE(OFFSET($DS$3,0,0,'Données projet'!$E$14+1,1))-AVERAGE(OFFSET($H$3,0,0,'Données projet'!$E$14+1,1))</f>
        <v>#N/A</v>
      </c>
      <c r="DU190" s="60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0" t="e">
        <f t="shared" si="128"/>
        <v>#N/A</v>
      </c>
      <c r="EO190" s="60" t="e">
        <f ca="1">AVERAGE(OFFSET($EN$3,0,0,'Données projet'!$E$15+1,1))-AVERAGE(OFFSET($H$3,0,0,'Données projet'!$E$15+1,1))</f>
        <v>#N/A</v>
      </c>
      <c r="EP190" s="60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0" t="e">
        <f t="shared" si="131"/>
        <v>#N/A</v>
      </c>
      <c r="FJ190" s="60" t="e">
        <f ca="1">AVERAGE(OFFSET($FI$3,0,0,'Données projet'!$E$16+1,1))-AVERAGE(OFFSET($H$3,0,0,'Données projet'!$E$16+1,1))</f>
        <v>#N/A</v>
      </c>
      <c r="FK190" s="60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0" t="e">
        <f t="shared" si="134"/>
        <v>#N/A</v>
      </c>
      <c r="GE190" s="60" t="e">
        <f ca="1">AVERAGE(OFFSET($GD$3,0,0,'Données projet'!$E$17+1,1))-AVERAGE(OFFSET($H$3,0,0,'Données projet'!$E$17+1,1))</f>
        <v>#N/A</v>
      </c>
      <c r="GF190" s="60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69.146990582230217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0" t="e">
        <f t="shared" si="137"/>
        <v>#N/A</v>
      </c>
      <c r="GZ190" s="60" t="e">
        <f ca="1">AVERAGE(OFFSET($GY$3,0,0,'Données projet'!$E$18+1,1))-AVERAGE(OFFSET($H$3,0,0,'Données projet'!$E$18+1,1))</f>
        <v>#N/A</v>
      </c>
      <c r="HA190" s="60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4.5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16.5</v>
      </c>
      <c r="H191" s="68">
        <f t="shared" si="110"/>
        <v>190.66666666666666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-9.6633812063373625E-13</v>
      </c>
      <c r="O191" s="14">
        <f>N191*VLOOKUP('Données projet'!$B$9,Paramètres!$A$1:$I$89,3,0)*VLOOKUP('Données projet'!$B$9,Paramètres!$A$1:$I$89,5,0)</f>
        <v>-9.3464223027694966E-13</v>
      </c>
      <c r="P191" s="14" t="e">
        <f t="shared" si="141"/>
        <v>#NUM!</v>
      </c>
      <c r="Q191" s="22" t="e">
        <f t="shared" si="162"/>
        <v>#NUM!</v>
      </c>
      <c r="R191" s="60" t="e">
        <f t="shared" si="109"/>
        <v>#NUM!</v>
      </c>
      <c r="S191" s="60">
        <f ca="1">AVERAGE(OFFSET($R$3,0,0,'Données projet'!$E$9+1,1))-AVERAGE(OFFSET($H$3,0,0,'Données projet'!$E$9+1,1))</f>
        <v>492.25568701818372</v>
      </c>
      <c r="T191" s="60">
        <f t="shared" si="142"/>
        <v>278.34390825661819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-9.6633812063373625E-13</v>
      </c>
      <c r="AJ191" s="14">
        <f>AI191*VLOOKUP('Données projet'!$B$10,Paramètres!$A$1:$I$89,3,0)*VLOOKUP('Données projet'!$B$10,Paramètres!$A$1:$I$89,5,0)</f>
        <v>-1.0401663530501537E-12</v>
      </c>
      <c r="AK191" s="14" t="e">
        <f t="shared" si="164"/>
        <v>#NUM!</v>
      </c>
      <c r="AL191" s="22" t="e">
        <f t="shared" si="165"/>
        <v>#NUM!</v>
      </c>
      <c r="AM191" s="60" t="e">
        <f t="shared" si="113"/>
        <v>#NUM!</v>
      </c>
      <c r="AN191" s="60">
        <f ca="1">AVERAGE(OFFSET($AM$3,0,0,'Données projet'!$E$10+1,1))-AVERAGE(OFFSET($H$3,0,0,'Données projet'!$E$10+1,1))</f>
        <v>538.82527894410987</v>
      </c>
      <c r="AO191" s="60">
        <f t="shared" si="144"/>
        <v>303.03291289998936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-5.6843418860808015E-14</v>
      </c>
      <c r="BE191" s="14">
        <f>BD191*VLOOKUP('Données projet'!$B$11,Paramètres!$A$1:$I$89,3,0)*VLOOKUP('Données projet'!$B$11,Paramètres!$A$1:$I$89,5,0)</f>
        <v>-3.813056537183002E-14</v>
      </c>
      <c r="BF191" s="14" t="e">
        <f t="shared" si="167"/>
        <v>#NUM!</v>
      </c>
      <c r="BG191" s="22" t="e">
        <f t="shared" si="168"/>
        <v>#NUM!</v>
      </c>
      <c r="BH191" s="60" t="e">
        <f t="shared" si="116"/>
        <v>#NUM!</v>
      </c>
      <c r="BI191" s="60">
        <f ca="1">AVERAGE(OFFSET($BH$3,0,0,'Données projet'!$E$11+1,1))-AVERAGE(OFFSET($H$3,0,0,'Données projet'!$E$11+1,1))</f>
        <v>320.48455812702457</v>
      </c>
      <c r="BJ191" s="60">
        <f t="shared" si="146"/>
        <v>232.64090657223622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1.1368683772161603E-13</v>
      </c>
      <c r="BZ191" s="14">
        <f>BY191*VLOOKUP('Données projet'!$B$12,Paramètres!$A$1:$I$89,3,0)*VLOOKUP('Données projet'!$B$12,Paramètres!$A$1:$I$89,5,0)</f>
        <v>8.8675733422860506E-14</v>
      </c>
      <c r="CA191" s="14">
        <f t="shared" si="170"/>
        <v>1.3509285393066301E-12</v>
      </c>
      <c r="CB191" s="22">
        <f t="shared" si="171"/>
        <v>2.5073107750038623E-12</v>
      </c>
      <c r="CC191" s="60">
        <f t="shared" si="119"/>
        <v>290.25989075814806</v>
      </c>
      <c r="CD191" s="60">
        <f ca="1">AVERAGE(OFFSET($CC$3,0,0,'Données projet'!$E$12+1,1))-AVERAGE(OFFSET($H$3,0,0,'Données projet'!$E$12+1,1))</f>
        <v>310.59417800585902</v>
      </c>
      <c r="CE191" s="60">
        <f t="shared" si="148"/>
        <v>300.68406973087804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1.9895196601282805E-13</v>
      </c>
      <c r="CU191" s="18">
        <f>CT191*VLOOKUP('Données projet'!$B$13,Paramètres!$A$1:$I$89,3,0)*VLOOKUP('Données projet'!$B$13,Paramètres!$A$1:$I$89,5,0)</f>
        <v>1.3035332813160495E-13</v>
      </c>
      <c r="CV191" s="14">
        <f t="shared" si="173"/>
        <v>1.8987770485018903E-12</v>
      </c>
      <c r="CW191" s="22">
        <f t="shared" si="174"/>
        <v>3.5340687393033375E-12</v>
      </c>
      <c r="CX191" s="60">
        <f t="shared" si="122"/>
        <v>290.25989075814908</v>
      </c>
      <c r="CY191" s="60">
        <f ca="1">AVERAGE(OFFSET($CX$3,0,0,'Données projet'!$E$13+1,1))-AVERAGE(OFFSET($H$3,0,0,'Données projet'!$E$13+1,1))</f>
        <v>265.32756131561285</v>
      </c>
      <c r="CZ191" s="60">
        <f t="shared" si="150"/>
        <v>278.34390825661831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0" t="e">
        <f t="shared" si="125"/>
        <v>#N/A</v>
      </c>
      <c r="DT191" s="60" t="e">
        <f ca="1">AVERAGE(OFFSET($DS$3,0,0,'Données projet'!$E$14+1,1))-AVERAGE(OFFSET($H$3,0,0,'Données projet'!$E$14+1,1))</f>
        <v>#N/A</v>
      </c>
      <c r="DU191" s="60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0" t="e">
        <f t="shared" si="128"/>
        <v>#N/A</v>
      </c>
      <c r="EO191" s="60" t="e">
        <f ca="1">AVERAGE(OFFSET($EN$3,0,0,'Données projet'!$E$15+1,1))-AVERAGE(OFFSET($H$3,0,0,'Données projet'!$E$15+1,1))</f>
        <v>#N/A</v>
      </c>
      <c r="EP191" s="60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0" t="e">
        <f t="shared" si="131"/>
        <v>#N/A</v>
      </c>
      <c r="FJ191" s="60" t="e">
        <f ca="1">AVERAGE(OFFSET($FI$3,0,0,'Données projet'!$E$16+1,1))-AVERAGE(OFFSET($H$3,0,0,'Données projet'!$E$16+1,1))</f>
        <v>#N/A</v>
      </c>
      <c r="FK191" s="60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0" t="e">
        <f t="shared" si="134"/>
        <v>#N/A</v>
      </c>
      <c r="GE191" s="60" t="e">
        <f ca="1">AVERAGE(OFFSET($GD$3,0,0,'Données projet'!$E$17+1,1))-AVERAGE(OFFSET($H$3,0,0,'Données projet'!$E$17+1,1))</f>
        <v>#N/A</v>
      </c>
      <c r="GF191" s="60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69.161788388585151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0" t="e">
        <f t="shared" si="137"/>
        <v>#N/A</v>
      </c>
      <c r="GZ191" s="60" t="e">
        <f ca="1">AVERAGE(OFFSET($GY$3,0,0,'Données projet'!$E$18+1,1))-AVERAGE(OFFSET($H$3,0,0,'Données projet'!$E$18+1,1))</f>
        <v>#N/A</v>
      </c>
      <c r="HA191" s="60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4.5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16.5</v>
      </c>
      <c r="H192" s="68">
        <f t="shared" si="110"/>
        <v>190.66666666666666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-9.6633812063373625E-13</v>
      </c>
      <c r="O192" s="14">
        <f>N192*VLOOKUP('Données projet'!$B$9,Paramètres!$A$1:$I$89,3,0)*VLOOKUP('Données projet'!$B$9,Paramètres!$A$1:$I$89,5,0)</f>
        <v>-9.3464223027694966E-13</v>
      </c>
      <c r="P192" s="14" t="e">
        <f t="shared" si="141"/>
        <v>#NUM!</v>
      </c>
      <c r="Q192" s="22" t="e">
        <f t="shared" si="162"/>
        <v>#NUM!</v>
      </c>
      <c r="R192" s="60" t="e">
        <f t="shared" si="109"/>
        <v>#NUM!</v>
      </c>
      <c r="S192" s="60">
        <f ca="1">AVERAGE(OFFSET($R$3,0,0,'Données projet'!$E$9+1,1))-AVERAGE(OFFSET($H$3,0,0,'Données projet'!$E$9+1,1))</f>
        <v>492.25568701818372</v>
      </c>
      <c r="T192" s="60">
        <f t="shared" si="142"/>
        <v>278.34390825661819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-9.6633812063373625E-13</v>
      </c>
      <c r="AJ192" s="14">
        <f>AI192*VLOOKUP('Données projet'!$B$10,Paramètres!$A$1:$I$89,3,0)*VLOOKUP('Données projet'!$B$10,Paramètres!$A$1:$I$89,5,0)</f>
        <v>-1.0401663530501537E-12</v>
      </c>
      <c r="AK192" s="14" t="e">
        <f t="shared" si="164"/>
        <v>#NUM!</v>
      </c>
      <c r="AL192" s="22" t="e">
        <f t="shared" si="165"/>
        <v>#NUM!</v>
      </c>
      <c r="AM192" s="60" t="e">
        <f t="shared" si="113"/>
        <v>#NUM!</v>
      </c>
      <c r="AN192" s="60">
        <f ca="1">AVERAGE(OFFSET($AM$3,0,0,'Données projet'!$E$10+1,1))-AVERAGE(OFFSET($H$3,0,0,'Données projet'!$E$10+1,1))</f>
        <v>538.82527894410987</v>
      </c>
      <c r="AO192" s="60">
        <f t="shared" si="144"/>
        <v>303.03291289998936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-5.6843418860808015E-14</v>
      </c>
      <c r="BE192" s="14">
        <f>BD192*VLOOKUP('Données projet'!$B$11,Paramètres!$A$1:$I$89,3,0)*VLOOKUP('Données projet'!$B$11,Paramètres!$A$1:$I$89,5,0)</f>
        <v>-3.813056537183002E-14</v>
      </c>
      <c r="BF192" s="14" t="e">
        <f t="shared" si="167"/>
        <v>#NUM!</v>
      </c>
      <c r="BG192" s="22" t="e">
        <f t="shared" si="168"/>
        <v>#NUM!</v>
      </c>
      <c r="BH192" s="60" t="e">
        <f t="shared" si="116"/>
        <v>#NUM!</v>
      </c>
      <c r="BI192" s="60">
        <f ca="1">AVERAGE(OFFSET($BH$3,0,0,'Données projet'!$E$11+1,1))-AVERAGE(OFFSET($H$3,0,0,'Données projet'!$E$11+1,1))</f>
        <v>320.48455812702457</v>
      </c>
      <c r="BJ192" s="60">
        <f t="shared" si="146"/>
        <v>232.64090657223622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1.1368683772161603E-13</v>
      </c>
      <c r="BZ192" s="14">
        <f>BY192*VLOOKUP('Données projet'!$B$12,Paramètres!$A$1:$I$89,3,0)*VLOOKUP('Données projet'!$B$12,Paramètres!$A$1:$I$89,5,0)</f>
        <v>8.8675733422860506E-14</v>
      </c>
      <c r="CA192" s="14">
        <f t="shared" si="170"/>
        <v>1.3509285393066301E-12</v>
      </c>
      <c r="CB192" s="22">
        <f t="shared" si="171"/>
        <v>2.5073107750038623E-12</v>
      </c>
      <c r="CC192" s="60">
        <f t="shared" si="119"/>
        <v>290.31320811563938</v>
      </c>
      <c r="CD192" s="60">
        <f ca="1">AVERAGE(OFFSET($CC$3,0,0,'Données projet'!$E$12+1,1))-AVERAGE(OFFSET($H$3,0,0,'Données projet'!$E$12+1,1))</f>
        <v>310.59417800585902</v>
      </c>
      <c r="CE192" s="60">
        <f t="shared" si="148"/>
        <v>300.68406973087804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1.9895196601282805E-13</v>
      </c>
      <c r="CU192" s="18">
        <f>CT192*VLOOKUP('Données projet'!$B$13,Paramètres!$A$1:$I$89,3,0)*VLOOKUP('Données projet'!$B$13,Paramètres!$A$1:$I$89,5,0)</f>
        <v>1.3035332813160495E-13</v>
      </c>
      <c r="CV192" s="14">
        <f t="shared" si="173"/>
        <v>1.8987770485018903E-12</v>
      </c>
      <c r="CW192" s="22">
        <f t="shared" si="174"/>
        <v>3.5340687393033375E-12</v>
      </c>
      <c r="CX192" s="60">
        <f t="shared" si="122"/>
        <v>290.31320811564041</v>
      </c>
      <c r="CY192" s="60">
        <f ca="1">AVERAGE(OFFSET($CX$3,0,0,'Données projet'!$E$13+1,1))-AVERAGE(OFFSET($H$3,0,0,'Données projet'!$E$13+1,1))</f>
        <v>265.32756131561285</v>
      </c>
      <c r="CZ192" s="60">
        <f t="shared" si="150"/>
        <v>278.34390825661831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0" t="e">
        <f t="shared" si="125"/>
        <v>#N/A</v>
      </c>
      <c r="DT192" s="60" t="e">
        <f ca="1">AVERAGE(OFFSET($DS$3,0,0,'Données projet'!$E$14+1,1))-AVERAGE(OFFSET($H$3,0,0,'Données projet'!$E$14+1,1))</f>
        <v>#N/A</v>
      </c>
      <c r="DU192" s="60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0" t="e">
        <f t="shared" si="128"/>
        <v>#N/A</v>
      </c>
      <c r="EO192" s="60" t="e">
        <f ca="1">AVERAGE(OFFSET($EN$3,0,0,'Données projet'!$E$15+1,1))-AVERAGE(OFFSET($H$3,0,0,'Données projet'!$E$15+1,1))</f>
        <v>#N/A</v>
      </c>
      <c r="EP192" s="60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0" t="e">
        <f t="shared" si="131"/>
        <v>#N/A</v>
      </c>
      <c r="FJ192" s="60" t="e">
        <f ca="1">AVERAGE(OFFSET($FI$3,0,0,'Données projet'!$E$16+1,1))-AVERAGE(OFFSET($H$3,0,0,'Données projet'!$E$16+1,1))</f>
        <v>#N/A</v>
      </c>
      <c r="FK192" s="60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0" t="e">
        <f t="shared" si="134"/>
        <v>#N/A</v>
      </c>
      <c r="GE192" s="60" t="e">
        <f ca="1">AVERAGE(OFFSET($GD$3,0,0,'Données projet'!$E$17+1,1))-AVERAGE(OFFSET($H$3,0,0,'Données projet'!$E$17+1,1))</f>
        <v>#N/A</v>
      </c>
      <c r="GF192" s="60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69.176329486082778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0" t="e">
        <f t="shared" si="137"/>
        <v>#N/A</v>
      </c>
      <c r="GZ192" s="60" t="e">
        <f ca="1">AVERAGE(OFFSET($GY$3,0,0,'Données projet'!$E$18+1,1))-AVERAGE(OFFSET($H$3,0,0,'Données projet'!$E$18+1,1))</f>
        <v>#N/A</v>
      </c>
      <c r="HA192" s="60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4.5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16.5</v>
      </c>
      <c r="H193" s="68">
        <f t="shared" si="110"/>
        <v>190.66666666666666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-9.6633812063373625E-13</v>
      </c>
      <c r="O193" s="14">
        <f>N193*VLOOKUP('Données projet'!$B$9,Paramètres!$A$1:$I$89,3,0)*VLOOKUP('Données projet'!$B$9,Paramètres!$A$1:$I$89,5,0)</f>
        <v>-9.3464223027694966E-13</v>
      </c>
      <c r="P193" s="14" t="e">
        <f t="shared" si="141"/>
        <v>#NUM!</v>
      </c>
      <c r="Q193" s="22" t="e">
        <f t="shared" si="162"/>
        <v>#NUM!</v>
      </c>
      <c r="R193" s="60" t="e">
        <f t="shared" si="109"/>
        <v>#NUM!</v>
      </c>
      <c r="S193" s="60">
        <f ca="1">AVERAGE(OFFSET($R$3,0,0,'Données projet'!$E$9+1,1))-AVERAGE(OFFSET($H$3,0,0,'Données projet'!$E$9+1,1))</f>
        <v>492.25568701818372</v>
      </c>
      <c r="T193" s="60">
        <f t="shared" si="142"/>
        <v>278.34390825661819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-9.6633812063373625E-13</v>
      </c>
      <c r="AJ193" s="14">
        <f>AI193*VLOOKUP('Données projet'!$B$10,Paramètres!$A$1:$I$89,3,0)*VLOOKUP('Données projet'!$B$10,Paramètres!$A$1:$I$89,5,0)</f>
        <v>-1.0401663530501537E-12</v>
      </c>
      <c r="AK193" s="14" t="e">
        <f t="shared" si="164"/>
        <v>#NUM!</v>
      </c>
      <c r="AL193" s="22" t="e">
        <f t="shared" si="165"/>
        <v>#NUM!</v>
      </c>
      <c r="AM193" s="60" t="e">
        <f t="shared" si="113"/>
        <v>#NUM!</v>
      </c>
      <c r="AN193" s="60">
        <f ca="1">AVERAGE(OFFSET($AM$3,0,0,'Données projet'!$E$10+1,1))-AVERAGE(OFFSET($H$3,0,0,'Données projet'!$E$10+1,1))</f>
        <v>538.82527894410987</v>
      </c>
      <c r="AO193" s="60">
        <f t="shared" si="144"/>
        <v>303.03291289998936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-5.6843418860808015E-14</v>
      </c>
      <c r="BE193" s="14">
        <f>BD193*VLOOKUP('Données projet'!$B$11,Paramètres!$A$1:$I$89,3,0)*VLOOKUP('Données projet'!$B$11,Paramètres!$A$1:$I$89,5,0)</f>
        <v>-3.813056537183002E-14</v>
      </c>
      <c r="BF193" s="14" t="e">
        <f t="shared" si="167"/>
        <v>#NUM!</v>
      </c>
      <c r="BG193" s="22" t="e">
        <f t="shared" si="168"/>
        <v>#NUM!</v>
      </c>
      <c r="BH193" s="60" t="e">
        <f t="shared" si="116"/>
        <v>#NUM!</v>
      </c>
      <c r="BI193" s="60">
        <f ca="1">AVERAGE(OFFSET($BH$3,0,0,'Données projet'!$E$11+1,1))-AVERAGE(OFFSET($H$3,0,0,'Données projet'!$E$11+1,1))</f>
        <v>320.48455812702457</v>
      </c>
      <c r="BJ193" s="60">
        <f t="shared" si="146"/>
        <v>232.64090657223622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1.1368683772161603E-13</v>
      </c>
      <c r="BZ193" s="14">
        <f>BY193*VLOOKUP('Données projet'!$B$12,Paramètres!$A$1:$I$89,3,0)*VLOOKUP('Données projet'!$B$12,Paramètres!$A$1:$I$89,5,0)</f>
        <v>8.8675733422860506E-14</v>
      </c>
      <c r="CA193" s="14">
        <f t="shared" si="170"/>
        <v>1.3509285393066301E-12</v>
      </c>
      <c r="CB193" s="22">
        <f t="shared" si="171"/>
        <v>2.5073107750038623E-12</v>
      </c>
      <c r="CC193" s="60">
        <f t="shared" si="119"/>
        <v>290.36560053617791</v>
      </c>
      <c r="CD193" s="60">
        <f ca="1">AVERAGE(OFFSET($CC$3,0,0,'Données projet'!$E$12+1,1))-AVERAGE(OFFSET($H$3,0,0,'Données projet'!$E$12+1,1))</f>
        <v>310.59417800585902</v>
      </c>
      <c r="CE193" s="60">
        <f t="shared" si="148"/>
        <v>300.68406973087804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1.9895196601282805E-13</v>
      </c>
      <c r="CU193" s="18">
        <f>CT193*VLOOKUP('Données projet'!$B$13,Paramètres!$A$1:$I$89,3,0)*VLOOKUP('Données projet'!$B$13,Paramètres!$A$1:$I$89,5,0)</f>
        <v>1.3035332813160495E-13</v>
      </c>
      <c r="CV193" s="14">
        <f t="shared" si="173"/>
        <v>1.8987770485018903E-12</v>
      </c>
      <c r="CW193" s="22">
        <f t="shared" si="174"/>
        <v>3.5340687393033375E-12</v>
      </c>
      <c r="CX193" s="60">
        <f t="shared" si="122"/>
        <v>290.36560053617893</v>
      </c>
      <c r="CY193" s="60">
        <f ca="1">AVERAGE(OFFSET($CX$3,0,0,'Données projet'!$E$13+1,1))-AVERAGE(OFFSET($H$3,0,0,'Données projet'!$E$13+1,1))</f>
        <v>265.32756131561285</v>
      </c>
      <c r="CZ193" s="60">
        <f t="shared" si="150"/>
        <v>278.34390825661831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0" t="e">
        <f t="shared" si="125"/>
        <v>#N/A</v>
      </c>
      <c r="DT193" s="60" t="e">
        <f ca="1">AVERAGE(OFFSET($DS$3,0,0,'Données projet'!$E$14+1,1))-AVERAGE(OFFSET($H$3,0,0,'Données projet'!$E$14+1,1))</f>
        <v>#N/A</v>
      </c>
      <c r="DU193" s="60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0" t="e">
        <f t="shared" si="128"/>
        <v>#N/A</v>
      </c>
      <c r="EO193" s="60" t="e">
        <f ca="1">AVERAGE(OFFSET($EN$3,0,0,'Données projet'!$E$15+1,1))-AVERAGE(OFFSET($H$3,0,0,'Données projet'!$E$15+1,1))</f>
        <v>#N/A</v>
      </c>
      <c r="EP193" s="60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0" t="e">
        <f t="shared" si="131"/>
        <v>#N/A</v>
      </c>
      <c r="FJ193" s="60" t="e">
        <f ca="1">AVERAGE(OFFSET($FI$3,0,0,'Données projet'!$E$16+1,1))-AVERAGE(OFFSET($H$3,0,0,'Données projet'!$E$16+1,1))</f>
        <v>#N/A</v>
      </c>
      <c r="FK193" s="60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0" t="e">
        <f t="shared" si="134"/>
        <v>#N/A</v>
      </c>
      <c r="GE193" s="60" t="e">
        <f ca="1">AVERAGE(OFFSET($GD$3,0,0,'Données projet'!$E$17+1,1))-AVERAGE(OFFSET($H$3,0,0,'Données projet'!$E$17+1,1))</f>
        <v>#N/A</v>
      </c>
      <c r="GF193" s="60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69.190618328047833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0" t="e">
        <f t="shared" si="137"/>
        <v>#N/A</v>
      </c>
      <c r="GZ193" s="60" t="e">
        <f ca="1">AVERAGE(OFFSET($GY$3,0,0,'Données projet'!$E$18+1,1))-AVERAGE(OFFSET($H$3,0,0,'Données projet'!$E$18+1,1))</f>
        <v>#N/A</v>
      </c>
      <c r="HA193" s="60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4.5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16.5</v>
      </c>
      <c r="H194" s="68">
        <f t="shared" si="110"/>
        <v>190.66666666666666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-9.6633812063373625E-13</v>
      </c>
      <c r="O194" s="14">
        <f>N194*VLOOKUP('Données projet'!$B$9,Paramètres!$A$1:$I$89,3,0)*VLOOKUP('Données projet'!$B$9,Paramètres!$A$1:$I$89,5,0)</f>
        <v>-9.3464223027694966E-13</v>
      </c>
      <c r="P194" s="14" t="e">
        <f t="shared" si="141"/>
        <v>#NUM!</v>
      </c>
      <c r="Q194" s="22" t="e">
        <f t="shared" si="162"/>
        <v>#NUM!</v>
      </c>
      <c r="R194" s="60" t="e">
        <f t="shared" si="109"/>
        <v>#NUM!</v>
      </c>
      <c r="S194" s="60">
        <f ca="1">AVERAGE(OFFSET($R$3,0,0,'Données projet'!$E$9+1,1))-AVERAGE(OFFSET($H$3,0,0,'Données projet'!$E$9+1,1))</f>
        <v>492.25568701818372</v>
      </c>
      <c r="T194" s="60">
        <f t="shared" si="142"/>
        <v>278.34390825661819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-9.6633812063373625E-13</v>
      </c>
      <c r="AJ194" s="14">
        <f>AI194*VLOOKUP('Données projet'!$B$10,Paramètres!$A$1:$I$89,3,0)*VLOOKUP('Données projet'!$B$10,Paramètres!$A$1:$I$89,5,0)</f>
        <v>-1.0401663530501537E-12</v>
      </c>
      <c r="AK194" s="14" t="e">
        <f t="shared" si="164"/>
        <v>#NUM!</v>
      </c>
      <c r="AL194" s="22" t="e">
        <f t="shared" si="165"/>
        <v>#NUM!</v>
      </c>
      <c r="AM194" s="60" t="e">
        <f t="shared" si="113"/>
        <v>#NUM!</v>
      </c>
      <c r="AN194" s="60">
        <f ca="1">AVERAGE(OFFSET($AM$3,0,0,'Données projet'!$E$10+1,1))-AVERAGE(OFFSET($H$3,0,0,'Données projet'!$E$10+1,1))</f>
        <v>538.82527894410987</v>
      </c>
      <c r="AO194" s="60">
        <f t="shared" si="144"/>
        <v>303.03291289998936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-5.6843418860808015E-14</v>
      </c>
      <c r="BE194" s="14">
        <f>BD194*VLOOKUP('Données projet'!$B$11,Paramètres!$A$1:$I$89,3,0)*VLOOKUP('Données projet'!$B$11,Paramètres!$A$1:$I$89,5,0)</f>
        <v>-3.813056537183002E-14</v>
      </c>
      <c r="BF194" s="14" t="e">
        <f t="shared" si="167"/>
        <v>#NUM!</v>
      </c>
      <c r="BG194" s="22" t="e">
        <f t="shared" si="168"/>
        <v>#NUM!</v>
      </c>
      <c r="BH194" s="60" t="e">
        <f t="shared" si="116"/>
        <v>#NUM!</v>
      </c>
      <c r="BI194" s="60">
        <f ca="1">AVERAGE(OFFSET($BH$3,0,0,'Données projet'!$E$11+1,1))-AVERAGE(OFFSET($H$3,0,0,'Données projet'!$E$11+1,1))</f>
        <v>320.48455812702457</v>
      </c>
      <c r="BJ194" s="60">
        <f t="shared" si="146"/>
        <v>232.64090657223622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1.1368683772161603E-13</v>
      </c>
      <c r="BZ194" s="14">
        <f>BY194*VLOOKUP('Données projet'!$B$12,Paramètres!$A$1:$I$89,3,0)*VLOOKUP('Données projet'!$B$12,Paramètres!$A$1:$I$89,5,0)</f>
        <v>8.8675733422860506E-14</v>
      </c>
      <c r="CA194" s="14">
        <f t="shared" si="170"/>
        <v>1.3509285393066301E-12</v>
      </c>
      <c r="CB194" s="22">
        <f t="shared" si="171"/>
        <v>2.5073107750038623E-12</v>
      </c>
      <c r="CC194" s="60">
        <f t="shared" si="119"/>
        <v>290.41708406535201</v>
      </c>
      <c r="CD194" s="60">
        <f ca="1">AVERAGE(OFFSET($CC$3,0,0,'Données projet'!$E$12+1,1))-AVERAGE(OFFSET($H$3,0,0,'Données projet'!$E$12+1,1))</f>
        <v>310.59417800585902</v>
      </c>
      <c r="CE194" s="60">
        <f t="shared" si="148"/>
        <v>300.68406973087804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1.9895196601282805E-13</v>
      </c>
      <c r="CU194" s="18">
        <f>CT194*VLOOKUP('Données projet'!$B$13,Paramètres!$A$1:$I$89,3,0)*VLOOKUP('Données projet'!$B$13,Paramètres!$A$1:$I$89,5,0)</f>
        <v>1.3035332813160495E-13</v>
      </c>
      <c r="CV194" s="14">
        <f t="shared" si="173"/>
        <v>1.8987770485018903E-12</v>
      </c>
      <c r="CW194" s="22">
        <f t="shared" si="174"/>
        <v>3.5340687393033375E-12</v>
      </c>
      <c r="CX194" s="60">
        <f t="shared" si="122"/>
        <v>290.41708406535304</v>
      </c>
      <c r="CY194" s="60">
        <f ca="1">AVERAGE(OFFSET($CX$3,0,0,'Données projet'!$E$13+1,1))-AVERAGE(OFFSET($H$3,0,0,'Données projet'!$E$13+1,1))</f>
        <v>265.32756131561285</v>
      </c>
      <c r="CZ194" s="60">
        <f t="shared" si="150"/>
        <v>278.34390825661831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0" t="e">
        <f t="shared" si="125"/>
        <v>#N/A</v>
      </c>
      <c r="DT194" s="60" t="e">
        <f ca="1">AVERAGE(OFFSET($DS$3,0,0,'Données projet'!$E$14+1,1))-AVERAGE(OFFSET($H$3,0,0,'Données projet'!$E$14+1,1))</f>
        <v>#N/A</v>
      </c>
      <c r="DU194" s="60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0" t="e">
        <f t="shared" si="128"/>
        <v>#N/A</v>
      </c>
      <c r="EO194" s="60" t="e">
        <f ca="1">AVERAGE(OFFSET($EN$3,0,0,'Données projet'!$E$15+1,1))-AVERAGE(OFFSET($H$3,0,0,'Données projet'!$E$15+1,1))</f>
        <v>#N/A</v>
      </c>
      <c r="EP194" s="60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0" t="e">
        <f t="shared" si="131"/>
        <v>#N/A</v>
      </c>
      <c r="FJ194" s="60" t="e">
        <f ca="1">AVERAGE(OFFSET($FI$3,0,0,'Données projet'!$E$16+1,1))-AVERAGE(OFFSET($H$3,0,0,'Données projet'!$E$16+1,1))</f>
        <v>#N/A</v>
      </c>
      <c r="FK194" s="60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0" t="e">
        <f t="shared" si="134"/>
        <v>#N/A</v>
      </c>
      <c r="GE194" s="60" t="e">
        <f ca="1">AVERAGE(OFFSET($GD$3,0,0,'Données projet'!$E$17+1,1))-AVERAGE(OFFSET($H$3,0,0,'Données projet'!$E$17+1,1))</f>
        <v>#N/A</v>
      </c>
      <c r="GF194" s="60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69.20465929054987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0" t="e">
        <f t="shared" si="137"/>
        <v>#N/A</v>
      </c>
      <c r="GZ194" s="60" t="e">
        <f ca="1">AVERAGE(OFFSET($GY$3,0,0,'Données projet'!$E$18+1,1))-AVERAGE(OFFSET($H$3,0,0,'Données projet'!$E$18+1,1))</f>
        <v>#N/A</v>
      </c>
      <c r="HA194" s="60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4.5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16.5</v>
      </c>
      <c r="H195" s="68">
        <f t="shared" si="110"/>
        <v>190.66666666666666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-9.6633812063373625E-13</v>
      </c>
      <c r="O195" s="14">
        <f>N195*VLOOKUP('Données projet'!$B$9,Paramètres!$A$1:$I$89,3,0)*VLOOKUP('Données projet'!$B$9,Paramètres!$A$1:$I$89,5,0)</f>
        <v>-9.3464223027694966E-13</v>
      </c>
      <c r="P195" s="14" t="e">
        <f t="shared" si="141"/>
        <v>#NUM!</v>
      </c>
      <c r="Q195" s="22" t="e">
        <f t="shared" si="162"/>
        <v>#NUM!</v>
      </c>
      <c r="R195" s="60" t="e">
        <f t="shared" ref="R195:R203" si="191">Q195+(I195+J195)*44/12</f>
        <v>#NUM!</v>
      </c>
      <c r="S195" s="60">
        <f ca="1">AVERAGE(OFFSET($R$3,0,0,'Données projet'!$E$9+1,1))-AVERAGE(OFFSET($H$3,0,0,'Données projet'!$E$9+1,1))</f>
        <v>492.25568701818372</v>
      </c>
      <c r="T195" s="60">
        <f t="shared" si="142"/>
        <v>278.34390825661819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-9.6633812063373625E-13</v>
      </c>
      <c r="AJ195" s="14">
        <f>AI195*VLOOKUP('Données projet'!$B$10,Paramètres!$A$1:$I$89,3,0)*VLOOKUP('Données projet'!$B$10,Paramètres!$A$1:$I$89,5,0)</f>
        <v>-1.0401663530501537E-12</v>
      </c>
      <c r="AK195" s="14" t="e">
        <f t="shared" si="164"/>
        <v>#NUM!</v>
      </c>
      <c r="AL195" s="22" t="e">
        <f t="shared" si="165"/>
        <v>#NUM!</v>
      </c>
      <c r="AM195" s="60" t="e">
        <f t="shared" si="113"/>
        <v>#NUM!</v>
      </c>
      <c r="AN195" s="60">
        <f ca="1">AVERAGE(OFFSET($AM$3,0,0,'Données projet'!$E$10+1,1))-AVERAGE(OFFSET($H$3,0,0,'Données projet'!$E$10+1,1))</f>
        <v>538.82527894410987</v>
      </c>
      <c r="AO195" s="60">
        <f t="shared" si="144"/>
        <v>303.03291289998936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-5.6843418860808015E-14</v>
      </c>
      <c r="BE195" s="14">
        <f>BD195*VLOOKUP('Données projet'!$B$11,Paramètres!$A$1:$I$89,3,0)*VLOOKUP('Données projet'!$B$11,Paramètres!$A$1:$I$89,5,0)</f>
        <v>-3.813056537183002E-14</v>
      </c>
      <c r="BF195" s="14" t="e">
        <f t="shared" si="167"/>
        <v>#NUM!</v>
      </c>
      <c r="BG195" s="22" t="e">
        <f t="shared" si="168"/>
        <v>#NUM!</v>
      </c>
      <c r="BH195" s="60" t="e">
        <f t="shared" si="116"/>
        <v>#NUM!</v>
      </c>
      <c r="BI195" s="60">
        <f ca="1">AVERAGE(OFFSET($BH$3,0,0,'Données projet'!$E$11+1,1))-AVERAGE(OFFSET($H$3,0,0,'Données projet'!$E$11+1,1))</f>
        <v>320.48455812702457</v>
      </c>
      <c r="BJ195" s="60">
        <f t="shared" si="146"/>
        <v>232.64090657223622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1.1368683772161603E-13</v>
      </c>
      <c r="BZ195" s="14">
        <f>BY195*VLOOKUP('Données projet'!$B$12,Paramètres!$A$1:$I$89,3,0)*VLOOKUP('Données projet'!$B$12,Paramètres!$A$1:$I$89,5,0)</f>
        <v>8.8675733422860506E-14</v>
      </c>
      <c r="CA195" s="14">
        <f t="shared" si="170"/>
        <v>1.3509285393066301E-12</v>
      </c>
      <c r="CB195" s="22">
        <f t="shared" si="171"/>
        <v>2.5073107750038623E-12</v>
      </c>
      <c r="CC195" s="60">
        <f t="shared" si="119"/>
        <v>290.46767447039491</v>
      </c>
      <c r="CD195" s="60">
        <f ca="1">AVERAGE(OFFSET($CC$3,0,0,'Données projet'!$E$12+1,1))-AVERAGE(OFFSET($H$3,0,0,'Données projet'!$E$12+1,1))</f>
        <v>310.59417800585902</v>
      </c>
      <c r="CE195" s="60">
        <f t="shared" si="148"/>
        <v>300.68406973087804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1.9895196601282805E-13</v>
      </c>
      <c r="CU195" s="18">
        <f>CT195*VLOOKUP('Données projet'!$B$13,Paramètres!$A$1:$I$89,3,0)*VLOOKUP('Données projet'!$B$13,Paramètres!$A$1:$I$89,5,0)</f>
        <v>1.3035332813160495E-13</v>
      </c>
      <c r="CV195" s="14">
        <f t="shared" si="173"/>
        <v>1.8987770485018903E-12</v>
      </c>
      <c r="CW195" s="22">
        <f t="shared" si="174"/>
        <v>3.5340687393033375E-12</v>
      </c>
      <c r="CX195" s="60">
        <f t="shared" si="122"/>
        <v>290.46767447039593</v>
      </c>
      <c r="CY195" s="60">
        <f ca="1">AVERAGE(OFFSET($CX$3,0,0,'Données projet'!$E$13+1,1))-AVERAGE(OFFSET($H$3,0,0,'Données projet'!$E$13+1,1))</f>
        <v>265.32756131561285</v>
      </c>
      <c r="CZ195" s="60">
        <f t="shared" si="150"/>
        <v>278.34390825661831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0" t="e">
        <f t="shared" si="125"/>
        <v>#N/A</v>
      </c>
      <c r="DT195" s="60" t="e">
        <f ca="1">AVERAGE(OFFSET($DS$3,0,0,'Données projet'!$E$14+1,1))-AVERAGE(OFFSET($H$3,0,0,'Données projet'!$E$14+1,1))</f>
        <v>#N/A</v>
      </c>
      <c r="DU195" s="60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0" t="e">
        <f t="shared" si="128"/>
        <v>#N/A</v>
      </c>
      <c r="EO195" s="60" t="e">
        <f ca="1">AVERAGE(OFFSET($EN$3,0,0,'Données projet'!$E$15+1,1))-AVERAGE(OFFSET($H$3,0,0,'Données projet'!$E$15+1,1))</f>
        <v>#N/A</v>
      </c>
      <c r="EP195" s="60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0" t="e">
        <f t="shared" si="131"/>
        <v>#N/A</v>
      </c>
      <c r="FJ195" s="60" t="e">
        <f ca="1">AVERAGE(OFFSET($FI$3,0,0,'Données projet'!$E$16+1,1))-AVERAGE(OFFSET($H$3,0,0,'Données projet'!$E$16+1,1))</f>
        <v>#N/A</v>
      </c>
      <c r="FK195" s="60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0" t="e">
        <f t="shared" si="134"/>
        <v>#N/A</v>
      </c>
      <c r="GE195" s="60" t="e">
        <f ca="1">AVERAGE(OFFSET($GD$3,0,0,'Données projet'!$E$17+1,1))-AVERAGE(OFFSET($H$3,0,0,'Données projet'!$E$17+1,1))</f>
        <v>#N/A</v>
      </c>
      <c r="GF195" s="60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69.21845667374339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0" t="e">
        <f t="shared" si="137"/>
        <v>#N/A</v>
      </c>
      <c r="GZ195" s="60" t="e">
        <f ca="1">AVERAGE(OFFSET($GY$3,0,0,'Données projet'!$E$18+1,1))-AVERAGE(OFFSET($H$3,0,0,'Données projet'!$E$18+1,1))</f>
        <v>#N/A</v>
      </c>
      <c r="HA195" s="60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4.5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16.5</v>
      </c>
      <c r="H196" s="68">
        <f t="shared" ref="H196:H203" si="192">(B196+E196+F196)*44/12+(C196+D196)*0.475*44/12</f>
        <v>190.66666666666666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-9.6633812063373625E-13</v>
      </c>
      <c r="O196" s="14">
        <f>N196*VLOOKUP('Données projet'!$B$9,Paramètres!$A$1:$I$89,3,0)*VLOOKUP('Données projet'!$B$9,Paramètres!$A$1:$I$89,5,0)</f>
        <v>-9.3464223027694966E-13</v>
      </c>
      <c r="P196" s="14" t="e">
        <f t="shared" si="141"/>
        <v>#NUM!</v>
      </c>
      <c r="Q196" s="22" t="e">
        <f t="shared" si="162"/>
        <v>#NUM!</v>
      </c>
      <c r="R196" s="60" t="e">
        <f t="shared" si="191"/>
        <v>#NUM!</v>
      </c>
      <c r="S196" s="60">
        <f ca="1">AVERAGE(OFFSET($R$3,0,0,'Données projet'!$E$9+1,1))-AVERAGE(OFFSET($H$3,0,0,'Données projet'!$E$9+1,1))</f>
        <v>492.25568701818372</v>
      </c>
      <c r="T196" s="60">
        <f t="shared" si="142"/>
        <v>278.34390825661819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-9.6633812063373625E-13</v>
      </c>
      <c r="AJ196" s="14">
        <f>AI196*VLOOKUP('Données projet'!$B$10,Paramètres!$A$1:$I$89,3,0)*VLOOKUP('Données projet'!$B$10,Paramètres!$A$1:$I$89,5,0)</f>
        <v>-1.0401663530501537E-12</v>
      </c>
      <c r="AK196" s="14" t="e">
        <f t="shared" si="164"/>
        <v>#NUM!</v>
      </c>
      <c r="AL196" s="22" t="e">
        <f t="shared" si="165"/>
        <v>#NUM!</v>
      </c>
      <c r="AM196" s="60" t="e">
        <f t="shared" ref="AM196:AM203" si="193">AL196+(AD196+AE196)*44/12</f>
        <v>#NUM!</v>
      </c>
      <c r="AN196" s="60">
        <f ca="1">AVERAGE(OFFSET($AM$3,0,0,'Données projet'!$E$10+1,1))-AVERAGE(OFFSET($H$3,0,0,'Données projet'!$E$10+1,1))</f>
        <v>538.82527894410987</v>
      </c>
      <c r="AO196" s="60">
        <f t="shared" si="144"/>
        <v>303.03291289998936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-5.6843418860808015E-14</v>
      </c>
      <c r="BE196" s="14">
        <f>BD196*VLOOKUP('Données projet'!$B$11,Paramètres!$A$1:$I$89,3,0)*VLOOKUP('Données projet'!$B$11,Paramètres!$A$1:$I$89,5,0)</f>
        <v>-3.813056537183002E-14</v>
      </c>
      <c r="BF196" s="14" t="e">
        <f t="shared" si="167"/>
        <v>#NUM!</v>
      </c>
      <c r="BG196" s="22" t="e">
        <f t="shared" si="168"/>
        <v>#NUM!</v>
      </c>
      <c r="BH196" s="60" t="e">
        <f t="shared" ref="BH196:BH203" si="194">BG196+(AY196+AZ196)*44/12</f>
        <v>#NUM!</v>
      </c>
      <c r="BI196" s="60">
        <f ca="1">AVERAGE(OFFSET($BH$3,0,0,'Données projet'!$E$11+1,1))-AVERAGE(OFFSET($H$3,0,0,'Données projet'!$E$11+1,1))</f>
        <v>320.48455812702457</v>
      </c>
      <c r="BJ196" s="60">
        <f t="shared" si="146"/>
        <v>232.64090657223622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1.1368683772161603E-13</v>
      </c>
      <c r="BZ196" s="14">
        <f>BY196*VLOOKUP('Données projet'!$B$12,Paramètres!$A$1:$I$89,3,0)*VLOOKUP('Données projet'!$B$12,Paramètres!$A$1:$I$89,5,0)</f>
        <v>8.8675733422860506E-14</v>
      </c>
      <c r="CA196" s="14">
        <f t="shared" si="170"/>
        <v>1.3509285393066301E-12</v>
      </c>
      <c r="CB196" s="22">
        <f t="shared" si="171"/>
        <v>2.5073107750038623E-12</v>
      </c>
      <c r="CC196" s="60">
        <f t="shared" ref="CC196:CC203" si="195">CB196+(BT196+BU196)*44/12</f>
        <v>290.51738724501348</v>
      </c>
      <c r="CD196" s="60">
        <f ca="1">AVERAGE(OFFSET($CC$3,0,0,'Données projet'!$E$12+1,1))-AVERAGE(OFFSET($H$3,0,0,'Données projet'!$E$12+1,1))</f>
        <v>310.59417800585902</v>
      </c>
      <c r="CE196" s="60">
        <f t="shared" si="148"/>
        <v>300.68406973087804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1.9895196601282805E-13</v>
      </c>
      <c r="CU196" s="18">
        <f>CT196*VLOOKUP('Données projet'!$B$13,Paramètres!$A$1:$I$89,3,0)*VLOOKUP('Données projet'!$B$13,Paramètres!$A$1:$I$89,5,0)</f>
        <v>1.3035332813160495E-13</v>
      </c>
      <c r="CV196" s="14">
        <f t="shared" si="173"/>
        <v>1.8987770485018903E-12</v>
      </c>
      <c r="CW196" s="22">
        <f t="shared" si="174"/>
        <v>3.5340687393033375E-12</v>
      </c>
      <c r="CX196" s="60">
        <f t="shared" ref="CX196:CX203" si="196">CW196+(CO196+CP196)*44/12</f>
        <v>290.5173872450145</v>
      </c>
      <c r="CY196" s="60">
        <f ca="1">AVERAGE(OFFSET($CX$3,0,0,'Données projet'!$E$13+1,1))-AVERAGE(OFFSET($H$3,0,0,'Données projet'!$E$13+1,1))</f>
        <v>265.32756131561285</v>
      </c>
      <c r="CZ196" s="60">
        <f t="shared" si="150"/>
        <v>278.34390825661831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0" t="e">
        <f t="shared" ref="DS196:DS203" si="197">DR196+(DJ196+DK196)*44/12</f>
        <v>#N/A</v>
      </c>
      <c r="DT196" s="60" t="e">
        <f ca="1">AVERAGE(OFFSET($DS$3,0,0,'Données projet'!$E$14+1,1))-AVERAGE(OFFSET($H$3,0,0,'Données projet'!$E$14+1,1))</f>
        <v>#N/A</v>
      </c>
      <c r="DU196" s="60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0" t="e">
        <f t="shared" ref="EN196:EN203" si="198">EM196+(EE196+EF196)*44/12</f>
        <v>#N/A</v>
      </c>
      <c r="EO196" s="60" t="e">
        <f ca="1">AVERAGE(OFFSET($EN$3,0,0,'Données projet'!$E$15+1,1))-AVERAGE(OFFSET($H$3,0,0,'Données projet'!$E$15+1,1))</f>
        <v>#N/A</v>
      </c>
      <c r="EP196" s="60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0" t="e">
        <f t="shared" ref="FI196:FI203" si="199">FH196+(EZ196+FA196)*44/12</f>
        <v>#N/A</v>
      </c>
      <c r="FJ196" s="60" t="e">
        <f ca="1">AVERAGE(OFFSET($FI$3,0,0,'Données projet'!$E$16+1,1))-AVERAGE(OFFSET($H$3,0,0,'Données projet'!$E$16+1,1))</f>
        <v>#N/A</v>
      </c>
      <c r="FK196" s="60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0" t="e">
        <f t="shared" ref="GD196:GD203" si="200">GC196+(FU196+FV196)*44/12</f>
        <v>#N/A</v>
      </c>
      <c r="GE196" s="60" t="e">
        <f ca="1">AVERAGE(OFFSET($GD$3,0,0,'Données projet'!$E$17+1,1))-AVERAGE(OFFSET($H$3,0,0,'Données projet'!$E$17+1,1))</f>
        <v>#N/A</v>
      </c>
      <c r="GF196" s="60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69.232014703184817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0" t="e">
        <f t="shared" ref="GY196:GY203" si="201">GX196+(GP196+GQ196)*44/12</f>
        <v>#N/A</v>
      </c>
      <c r="GZ196" s="60" t="e">
        <f ca="1">AVERAGE(OFFSET($GY$3,0,0,'Données projet'!$E$18+1,1))-AVERAGE(OFFSET($H$3,0,0,'Données projet'!$E$18+1,1))</f>
        <v>#N/A</v>
      </c>
      <c r="HA196" s="60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4.5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16.5</v>
      </c>
      <c r="H197" s="68">
        <f t="shared" si="192"/>
        <v>190.66666666666666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-9.6633812063373625E-13</v>
      </c>
      <c r="O197" s="14">
        <f>N197*VLOOKUP('Données projet'!$B$9,Paramètres!$A$1:$I$89,3,0)*VLOOKUP('Données projet'!$B$9,Paramètres!$A$1:$I$89,5,0)</f>
        <v>-9.3464223027694966E-13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0" t="e">
        <f t="shared" si="191"/>
        <v>#NUM!</v>
      </c>
      <c r="S197" s="60">
        <f ca="1">AVERAGE(OFFSET($R$3,0,0,'Données projet'!$E$9+1,1))-AVERAGE(OFFSET($H$3,0,0,'Données projet'!$E$9+1,1))</f>
        <v>492.25568701818372</v>
      </c>
      <c r="T197" s="60">
        <f t="shared" ref="T197:T203" si="204">$T$3</f>
        <v>278.34390825661819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-9.6633812063373625E-13</v>
      </c>
      <c r="AJ197" s="14">
        <f>AI197*VLOOKUP('Données projet'!$B$10,Paramètres!$A$1:$I$89,3,0)*VLOOKUP('Données projet'!$B$10,Paramètres!$A$1:$I$89,5,0)</f>
        <v>-1.0401663530501537E-12</v>
      </c>
      <c r="AK197" s="14" t="e">
        <f t="shared" si="164"/>
        <v>#NUM!</v>
      </c>
      <c r="AL197" s="22" t="e">
        <f t="shared" si="165"/>
        <v>#NUM!</v>
      </c>
      <c r="AM197" s="60" t="e">
        <f t="shared" si="193"/>
        <v>#NUM!</v>
      </c>
      <c r="AN197" s="60">
        <f ca="1">AVERAGE(OFFSET($AM$3,0,0,'Données projet'!$E$10+1,1))-AVERAGE(OFFSET($H$3,0,0,'Données projet'!$E$10+1,1))</f>
        <v>538.82527894410987</v>
      </c>
      <c r="AO197" s="60">
        <f t="shared" ref="AO197:AO203" si="205">$AO$3</f>
        <v>303.03291289998936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-5.6843418860808015E-14</v>
      </c>
      <c r="BE197" s="14">
        <f>BD197*VLOOKUP('Données projet'!$B$11,Paramètres!$A$1:$I$89,3,0)*VLOOKUP('Données projet'!$B$11,Paramètres!$A$1:$I$89,5,0)</f>
        <v>-3.813056537183002E-14</v>
      </c>
      <c r="BF197" s="14" t="e">
        <f t="shared" si="167"/>
        <v>#NUM!</v>
      </c>
      <c r="BG197" s="22" t="e">
        <f t="shared" si="168"/>
        <v>#NUM!</v>
      </c>
      <c r="BH197" s="60" t="e">
        <f t="shared" si="194"/>
        <v>#NUM!</v>
      </c>
      <c r="BI197" s="60">
        <f ca="1">AVERAGE(OFFSET($BH$3,0,0,'Données projet'!$E$11+1,1))-AVERAGE(OFFSET($H$3,0,0,'Données projet'!$E$11+1,1))</f>
        <v>320.48455812702457</v>
      </c>
      <c r="BJ197" s="60">
        <f t="shared" ref="BJ197:BJ203" si="206">$BJ$3</f>
        <v>232.64090657223622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1.1368683772161603E-13</v>
      </c>
      <c r="BZ197" s="14">
        <f>BY197*VLOOKUP('Données projet'!$B$12,Paramètres!$A$1:$I$89,3,0)*VLOOKUP('Données projet'!$B$12,Paramètres!$A$1:$I$89,5,0)</f>
        <v>8.8675733422860506E-14</v>
      </c>
      <c r="CA197" s="14">
        <f t="shared" si="170"/>
        <v>1.3509285393066301E-12</v>
      </c>
      <c r="CB197" s="22">
        <f t="shared" si="171"/>
        <v>2.5073107750038623E-12</v>
      </c>
      <c r="CC197" s="60">
        <f t="shared" si="195"/>
        <v>290.56623761413363</v>
      </c>
      <c r="CD197" s="60">
        <f ca="1">AVERAGE(OFFSET($CC$3,0,0,'Données projet'!$E$12+1,1))-AVERAGE(OFFSET($H$3,0,0,'Données projet'!$E$12+1,1))</f>
        <v>310.59417800585902</v>
      </c>
      <c r="CE197" s="60">
        <f t="shared" ref="CE197:CE203" si="207">$CE$3</f>
        <v>300.68406973087804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1.9895196601282805E-13</v>
      </c>
      <c r="CU197" s="18">
        <f>CT197*VLOOKUP('Données projet'!$B$13,Paramètres!$A$1:$I$89,3,0)*VLOOKUP('Données projet'!$B$13,Paramètres!$A$1:$I$89,5,0)</f>
        <v>1.3035332813160495E-13</v>
      </c>
      <c r="CV197" s="14">
        <f t="shared" si="173"/>
        <v>1.8987770485018903E-12</v>
      </c>
      <c r="CW197" s="22">
        <f t="shared" si="174"/>
        <v>3.5340687393033375E-12</v>
      </c>
      <c r="CX197" s="60">
        <f t="shared" si="196"/>
        <v>290.56623761413465</v>
      </c>
      <c r="CY197" s="60">
        <f ca="1">AVERAGE(OFFSET($CX$3,0,0,'Données projet'!$E$13+1,1))-AVERAGE(OFFSET($H$3,0,0,'Données projet'!$E$13+1,1))</f>
        <v>265.32756131561285</v>
      </c>
      <c r="CZ197" s="60">
        <f t="shared" ref="CZ197:CZ203" si="208">$CZ$3</f>
        <v>278.34390825661831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0" t="e">
        <f t="shared" si="197"/>
        <v>#N/A</v>
      </c>
      <c r="DT197" s="60" t="e">
        <f ca="1">AVERAGE(OFFSET($DS$3,0,0,'Données projet'!$E$14+1,1))-AVERAGE(OFFSET($H$3,0,0,'Données projet'!$E$14+1,1))</f>
        <v>#N/A</v>
      </c>
      <c r="DU197" s="60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0" t="e">
        <f t="shared" si="198"/>
        <v>#N/A</v>
      </c>
      <c r="EO197" s="60" t="e">
        <f ca="1">AVERAGE(OFFSET($EN$3,0,0,'Données projet'!$E$15+1,1))-AVERAGE(OFFSET($H$3,0,0,'Données projet'!$E$15+1,1))</f>
        <v>#N/A</v>
      </c>
      <c r="EP197" s="60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0" t="e">
        <f t="shared" si="199"/>
        <v>#N/A</v>
      </c>
      <c r="FJ197" s="60" t="e">
        <f ca="1">AVERAGE(OFFSET($FI$3,0,0,'Données projet'!$E$16+1,1))-AVERAGE(OFFSET($H$3,0,0,'Données projet'!$E$16+1,1))</f>
        <v>#N/A</v>
      </c>
      <c r="FK197" s="60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0" t="e">
        <f t="shared" si="200"/>
        <v>#N/A</v>
      </c>
      <c r="GE197" s="60" t="e">
        <f ca="1">AVERAGE(OFFSET($GD$3,0,0,'Données projet'!$E$17+1,1))-AVERAGE(OFFSET($H$3,0,0,'Données projet'!$E$17+1,1))</f>
        <v>#N/A</v>
      </c>
      <c r="GF197" s="60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69.245337531126665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0" t="e">
        <f t="shared" si="201"/>
        <v>#N/A</v>
      </c>
      <c r="GZ197" s="60" t="e">
        <f ca="1">AVERAGE(OFFSET($GY$3,0,0,'Données projet'!$E$18+1,1))-AVERAGE(OFFSET($H$3,0,0,'Données projet'!$E$18+1,1))</f>
        <v>#N/A</v>
      </c>
      <c r="HA197" s="60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4.5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16.5</v>
      </c>
      <c r="H198" s="68">
        <f t="shared" si="192"/>
        <v>190.66666666666666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-9.6633812063373625E-13</v>
      </c>
      <c r="O198" s="14">
        <f>N198*VLOOKUP('Données projet'!$B$9,Paramètres!$A$1:$I$89,3,0)*VLOOKUP('Données projet'!$B$9,Paramètres!$A$1:$I$89,5,0)</f>
        <v>-9.3464223027694966E-13</v>
      </c>
      <c r="P198" s="14" t="e">
        <f t="shared" si="203"/>
        <v>#NUM!</v>
      </c>
      <c r="Q198" s="22" t="e">
        <f t="shared" si="162"/>
        <v>#NUM!</v>
      </c>
      <c r="R198" s="60" t="e">
        <f t="shared" si="191"/>
        <v>#NUM!</v>
      </c>
      <c r="S198" s="60">
        <f ca="1">AVERAGE(OFFSET($R$3,0,0,'Données projet'!$E$9+1,1))-AVERAGE(OFFSET($H$3,0,0,'Données projet'!$E$9+1,1))</f>
        <v>492.25568701818372</v>
      </c>
      <c r="T198" s="60">
        <f t="shared" si="204"/>
        <v>278.34390825661819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-9.6633812063373625E-13</v>
      </c>
      <c r="AJ198" s="14">
        <f>AI198*VLOOKUP('Données projet'!$B$10,Paramètres!$A$1:$I$89,3,0)*VLOOKUP('Données projet'!$B$10,Paramètres!$A$1:$I$89,5,0)</f>
        <v>-1.0401663530501537E-12</v>
      </c>
      <c r="AK198" s="14" t="e">
        <f t="shared" si="164"/>
        <v>#NUM!</v>
      </c>
      <c r="AL198" s="22" t="e">
        <f t="shared" si="165"/>
        <v>#NUM!</v>
      </c>
      <c r="AM198" s="60" t="e">
        <f t="shared" si="193"/>
        <v>#NUM!</v>
      </c>
      <c r="AN198" s="60">
        <f ca="1">AVERAGE(OFFSET($AM$3,0,0,'Données projet'!$E$10+1,1))-AVERAGE(OFFSET($H$3,0,0,'Données projet'!$E$10+1,1))</f>
        <v>538.82527894410987</v>
      </c>
      <c r="AO198" s="60">
        <f t="shared" si="205"/>
        <v>303.03291289998936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-5.6843418860808015E-14</v>
      </c>
      <c r="BE198" s="14">
        <f>BD198*VLOOKUP('Données projet'!$B$11,Paramètres!$A$1:$I$89,3,0)*VLOOKUP('Données projet'!$B$11,Paramètres!$A$1:$I$89,5,0)</f>
        <v>-3.813056537183002E-14</v>
      </c>
      <c r="BF198" s="14" t="e">
        <f t="shared" si="167"/>
        <v>#NUM!</v>
      </c>
      <c r="BG198" s="22" t="e">
        <f t="shared" si="168"/>
        <v>#NUM!</v>
      </c>
      <c r="BH198" s="60" t="e">
        <f t="shared" si="194"/>
        <v>#NUM!</v>
      </c>
      <c r="BI198" s="60">
        <f ca="1">AVERAGE(OFFSET($BH$3,0,0,'Données projet'!$E$11+1,1))-AVERAGE(OFFSET($H$3,0,0,'Données projet'!$E$11+1,1))</f>
        <v>320.48455812702457</v>
      </c>
      <c r="BJ198" s="60">
        <f t="shared" si="206"/>
        <v>232.64090657223622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1.1368683772161603E-13</v>
      </c>
      <c r="BZ198" s="14">
        <f>BY198*VLOOKUP('Données projet'!$B$12,Paramètres!$A$1:$I$89,3,0)*VLOOKUP('Données projet'!$B$12,Paramètres!$A$1:$I$89,5,0)</f>
        <v>8.8675733422860506E-14</v>
      </c>
      <c r="CA198" s="14">
        <f t="shared" si="170"/>
        <v>1.3509285393066301E-12</v>
      </c>
      <c r="CB198" s="22">
        <f t="shared" si="171"/>
        <v>2.5073107750038623E-12</v>
      </c>
      <c r="CC198" s="60">
        <f t="shared" si="195"/>
        <v>290.61424053856246</v>
      </c>
      <c r="CD198" s="60">
        <f ca="1">AVERAGE(OFFSET($CC$3,0,0,'Données projet'!$E$12+1,1))-AVERAGE(OFFSET($H$3,0,0,'Données projet'!$E$12+1,1))</f>
        <v>310.59417800585902</v>
      </c>
      <c r="CE198" s="60">
        <f t="shared" si="207"/>
        <v>300.68406973087804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1.9895196601282805E-13</v>
      </c>
      <c r="CU198" s="18">
        <f>CT198*VLOOKUP('Données projet'!$B$13,Paramètres!$A$1:$I$89,3,0)*VLOOKUP('Données projet'!$B$13,Paramètres!$A$1:$I$89,5,0)</f>
        <v>1.3035332813160495E-13</v>
      </c>
      <c r="CV198" s="14">
        <f t="shared" si="173"/>
        <v>1.8987770485018903E-12</v>
      </c>
      <c r="CW198" s="22">
        <f t="shared" si="174"/>
        <v>3.5340687393033375E-12</v>
      </c>
      <c r="CX198" s="60">
        <f t="shared" si="196"/>
        <v>290.61424053856348</v>
      </c>
      <c r="CY198" s="60">
        <f ca="1">AVERAGE(OFFSET($CX$3,0,0,'Données projet'!$E$13+1,1))-AVERAGE(OFFSET($H$3,0,0,'Données projet'!$E$13+1,1))</f>
        <v>265.32756131561285</v>
      </c>
      <c r="CZ198" s="60">
        <f t="shared" si="208"/>
        <v>278.34390825661831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0" t="e">
        <f t="shared" si="197"/>
        <v>#N/A</v>
      </c>
      <c r="DT198" s="60" t="e">
        <f ca="1">AVERAGE(OFFSET($DS$3,0,0,'Données projet'!$E$14+1,1))-AVERAGE(OFFSET($H$3,0,0,'Données projet'!$E$14+1,1))</f>
        <v>#N/A</v>
      </c>
      <c r="DU198" s="60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0" t="e">
        <f t="shared" si="198"/>
        <v>#N/A</v>
      </c>
      <c r="EO198" s="60" t="e">
        <f ca="1">AVERAGE(OFFSET($EN$3,0,0,'Données projet'!$E$15+1,1))-AVERAGE(OFFSET($H$3,0,0,'Données projet'!$E$15+1,1))</f>
        <v>#N/A</v>
      </c>
      <c r="EP198" s="60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0" t="e">
        <f t="shared" si="199"/>
        <v>#N/A</v>
      </c>
      <c r="FJ198" s="60" t="e">
        <f ca="1">AVERAGE(OFFSET($FI$3,0,0,'Données projet'!$E$16+1,1))-AVERAGE(OFFSET($H$3,0,0,'Données projet'!$E$16+1,1))</f>
        <v>#N/A</v>
      </c>
      <c r="FK198" s="60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0" t="e">
        <f t="shared" si="200"/>
        <v>#N/A</v>
      </c>
      <c r="GE198" s="60" t="e">
        <f ca="1">AVERAGE(OFFSET($GD$3,0,0,'Données projet'!$E$17+1,1))-AVERAGE(OFFSET($H$3,0,0,'Données projet'!$E$17+1,1))</f>
        <v>#N/A</v>
      </c>
      <c r="GF198" s="60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69.258429237789088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0" t="e">
        <f t="shared" si="201"/>
        <v>#N/A</v>
      </c>
      <c r="GZ198" s="60" t="e">
        <f ca="1">AVERAGE(OFFSET($GY$3,0,0,'Données projet'!$E$18+1,1))-AVERAGE(OFFSET($H$3,0,0,'Données projet'!$E$18+1,1))</f>
        <v>#N/A</v>
      </c>
      <c r="HA198" s="60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4.5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16.5</v>
      </c>
      <c r="H199" s="68">
        <f t="shared" si="192"/>
        <v>190.66666666666666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-9.6633812063373625E-13</v>
      </c>
      <c r="O199" s="14">
        <f>N199*VLOOKUP('Données projet'!$B$9,Paramètres!$A$1:$I$89,3,0)*VLOOKUP('Données projet'!$B$9,Paramètres!$A$1:$I$89,5,0)</f>
        <v>-9.3464223027694966E-13</v>
      </c>
      <c r="P199" s="14" t="e">
        <f t="shared" si="203"/>
        <v>#NUM!</v>
      </c>
      <c r="Q199" s="22" t="e">
        <f t="shared" si="162"/>
        <v>#NUM!</v>
      </c>
      <c r="R199" s="60" t="e">
        <f t="shared" si="191"/>
        <v>#NUM!</v>
      </c>
      <c r="S199" s="60">
        <f ca="1">AVERAGE(OFFSET($R$3,0,0,'Données projet'!$E$9+1,1))-AVERAGE(OFFSET($H$3,0,0,'Données projet'!$E$9+1,1))</f>
        <v>492.25568701818372</v>
      </c>
      <c r="T199" s="60">
        <f t="shared" si="204"/>
        <v>278.34390825661819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-9.6633812063373625E-13</v>
      </c>
      <c r="AJ199" s="14">
        <f>AI199*VLOOKUP('Données projet'!$B$10,Paramètres!$A$1:$I$89,3,0)*VLOOKUP('Données projet'!$B$10,Paramètres!$A$1:$I$89,5,0)</f>
        <v>-1.0401663530501537E-12</v>
      </c>
      <c r="AK199" s="14" t="e">
        <f t="shared" si="164"/>
        <v>#NUM!</v>
      </c>
      <c r="AL199" s="22" t="e">
        <f t="shared" si="165"/>
        <v>#NUM!</v>
      </c>
      <c r="AM199" s="60" t="e">
        <f t="shared" si="193"/>
        <v>#NUM!</v>
      </c>
      <c r="AN199" s="60">
        <f ca="1">AVERAGE(OFFSET($AM$3,0,0,'Données projet'!$E$10+1,1))-AVERAGE(OFFSET($H$3,0,0,'Données projet'!$E$10+1,1))</f>
        <v>538.82527894410987</v>
      </c>
      <c r="AO199" s="60">
        <f t="shared" si="205"/>
        <v>303.03291289998936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-5.6843418860808015E-14</v>
      </c>
      <c r="BE199" s="14">
        <f>BD199*VLOOKUP('Données projet'!$B$11,Paramètres!$A$1:$I$89,3,0)*VLOOKUP('Données projet'!$B$11,Paramètres!$A$1:$I$89,5,0)</f>
        <v>-3.813056537183002E-14</v>
      </c>
      <c r="BF199" s="14" t="e">
        <f t="shared" si="167"/>
        <v>#NUM!</v>
      </c>
      <c r="BG199" s="22" t="e">
        <f t="shared" si="168"/>
        <v>#NUM!</v>
      </c>
      <c r="BH199" s="60" t="e">
        <f t="shared" si="194"/>
        <v>#NUM!</v>
      </c>
      <c r="BI199" s="60">
        <f ca="1">AVERAGE(OFFSET($BH$3,0,0,'Données projet'!$E$11+1,1))-AVERAGE(OFFSET($H$3,0,0,'Données projet'!$E$11+1,1))</f>
        <v>320.48455812702457</v>
      </c>
      <c r="BJ199" s="60">
        <f t="shared" si="206"/>
        <v>232.64090657223622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1.1368683772161603E-13</v>
      </c>
      <c r="BZ199" s="14">
        <f>BY199*VLOOKUP('Données projet'!$B$12,Paramètres!$A$1:$I$89,3,0)*VLOOKUP('Données projet'!$B$12,Paramètres!$A$1:$I$89,5,0)</f>
        <v>8.8675733422860506E-14</v>
      </c>
      <c r="CA199" s="14">
        <f t="shared" si="170"/>
        <v>1.3509285393066301E-12</v>
      </c>
      <c r="CB199" s="22">
        <f t="shared" si="171"/>
        <v>2.5073107750038623E-12</v>
      </c>
      <c r="CC199" s="60">
        <f t="shared" si="195"/>
        <v>290.66141071957099</v>
      </c>
      <c r="CD199" s="60">
        <f ca="1">AVERAGE(OFFSET($CC$3,0,0,'Données projet'!$E$12+1,1))-AVERAGE(OFFSET($H$3,0,0,'Données projet'!$E$12+1,1))</f>
        <v>310.59417800585902</v>
      </c>
      <c r="CE199" s="60">
        <f t="shared" si="207"/>
        <v>300.68406973087804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1.9895196601282805E-13</v>
      </c>
      <c r="CU199" s="18">
        <f>CT199*VLOOKUP('Données projet'!$B$13,Paramètres!$A$1:$I$89,3,0)*VLOOKUP('Données projet'!$B$13,Paramètres!$A$1:$I$89,5,0)</f>
        <v>1.3035332813160495E-13</v>
      </c>
      <c r="CV199" s="14">
        <f t="shared" si="173"/>
        <v>1.8987770485018903E-12</v>
      </c>
      <c r="CW199" s="22">
        <f t="shared" si="174"/>
        <v>3.5340687393033375E-12</v>
      </c>
      <c r="CX199" s="60">
        <f t="shared" si="196"/>
        <v>290.66141071957202</v>
      </c>
      <c r="CY199" s="60">
        <f ca="1">AVERAGE(OFFSET($CX$3,0,0,'Données projet'!$E$13+1,1))-AVERAGE(OFFSET($H$3,0,0,'Données projet'!$E$13+1,1))</f>
        <v>265.32756131561285</v>
      </c>
      <c r="CZ199" s="60">
        <f t="shared" si="208"/>
        <v>278.34390825661831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0" t="e">
        <f t="shared" si="197"/>
        <v>#N/A</v>
      </c>
      <c r="DT199" s="60" t="e">
        <f ca="1">AVERAGE(OFFSET($DS$3,0,0,'Données projet'!$E$14+1,1))-AVERAGE(OFFSET($H$3,0,0,'Données projet'!$E$14+1,1))</f>
        <v>#N/A</v>
      </c>
      <c r="DU199" s="60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0" t="e">
        <f t="shared" si="198"/>
        <v>#N/A</v>
      </c>
      <c r="EO199" s="60" t="e">
        <f ca="1">AVERAGE(OFFSET($EN$3,0,0,'Données projet'!$E$15+1,1))-AVERAGE(OFFSET($H$3,0,0,'Données projet'!$E$15+1,1))</f>
        <v>#N/A</v>
      </c>
      <c r="EP199" s="60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0" t="e">
        <f t="shared" si="199"/>
        <v>#N/A</v>
      </c>
      <c r="FJ199" s="60" t="e">
        <f ca="1">AVERAGE(OFFSET($FI$3,0,0,'Données projet'!$E$16+1,1))-AVERAGE(OFFSET($H$3,0,0,'Données projet'!$E$16+1,1))</f>
        <v>#N/A</v>
      </c>
      <c r="FK199" s="60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0" t="e">
        <f t="shared" si="200"/>
        <v>#N/A</v>
      </c>
      <c r="GE199" s="60" t="e">
        <f ca="1">AVERAGE(OFFSET($GD$3,0,0,'Données projet'!$E$17+1,1))-AVERAGE(OFFSET($H$3,0,0,'Données projet'!$E$17+1,1))</f>
        <v>#N/A</v>
      </c>
      <c r="GF199" s="60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69.271293832609587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0" t="e">
        <f t="shared" si="201"/>
        <v>#N/A</v>
      </c>
      <c r="GZ199" s="60" t="e">
        <f ca="1">AVERAGE(OFFSET($GY$3,0,0,'Données projet'!$E$18+1,1))-AVERAGE(OFFSET($H$3,0,0,'Données projet'!$E$18+1,1))</f>
        <v>#N/A</v>
      </c>
      <c r="HA199" s="60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4.5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16.5</v>
      </c>
      <c r="H200" s="68">
        <f t="shared" si="192"/>
        <v>190.66666666666666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-9.6633812063373625E-13</v>
      </c>
      <c r="O200" s="14">
        <f>N200*VLOOKUP('Données projet'!$B$9,Paramètres!$A$1:$I$89,3,0)*VLOOKUP('Données projet'!$B$9,Paramètres!$A$1:$I$89,5,0)</f>
        <v>-9.3464223027694966E-13</v>
      </c>
      <c r="P200" s="14" t="e">
        <f t="shared" si="203"/>
        <v>#NUM!</v>
      </c>
      <c r="Q200" s="22" t="e">
        <f t="shared" si="162"/>
        <v>#NUM!</v>
      </c>
      <c r="R200" s="60" t="e">
        <f t="shared" si="191"/>
        <v>#NUM!</v>
      </c>
      <c r="S200" s="60">
        <f ca="1">AVERAGE(OFFSET($R$3,0,0,'Données projet'!$E$9+1,1))-AVERAGE(OFFSET($H$3,0,0,'Données projet'!$E$9+1,1))</f>
        <v>492.25568701818372</v>
      </c>
      <c r="T200" s="60">
        <f t="shared" si="204"/>
        <v>278.34390825661819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-9.6633812063373625E-13</v>
      </c>
      <c r="AJ200" s="14">
        <f>AI200*VLOOKUP('Données projet'!$B$10,Paramètres!$A$1:$I$89,3,0)*VLOOKUP('Données projet'!$B$10,Paramètres!$A$1:$I$89,5,0)</f>
        <v>-1.0401663530501537E-12</v>
      </c>
      <c r="AK200" s="14" t="e">
        <f t="shared" si="164"/>
        <v>#NUM!</v>
      </c>
      <c r="AL200" s="22" t="e">
        <f t="shared" si="165"/>
        <v>#NUM!</v>
      </c>
      <c r="AM200" s="60" t="e">
        <f t="shared" si="193"/>
        <v>#NUM!</v>
      </c>
      <c r="AN200" s="60">
        <f ca="1">AVERAGE(OFFSET($AM$3,0,0,'Données projet'!$E$10+1,1))-AVERAGE(OFFSET($H$3,0,0,'Données projet'!$E$10+1,1))</f>
        <v>538.82527894410987</v>
      </c>
      <c r="AO200" s="60">
        <f t="shared" si="205"/>
        <v>303.03291289998936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-5.6843418860808015E-14</v>
      </c>
      <c r="BE200" s="14">
        <f>BD200*VLOOKUP('Données projet'!$B$11,Paramètres!$A$1:$I$89,3,0)*VLOOKUP('Données projet'!$B$11,Paramètres!$A$1:$I$89,5,0)</f>
        <v>-3.813056537183002E-14</v>
      </c>
      <c r="BF200" s="14" t="e">
        <f t="shared" si="167"/>
        <v>#NUM!</v>
      </c>
      <c r="BG200" s="22" t="e">
        <f t="shared" si="168"/>
        <v>#NUM!</v>
      </c>
      <c r="BH200" s="60" t="e">
        <f t="shared" si="194"/>
        <v>#NUM!</v>
      </c>
      <c r="BI200" s="60">
        <f ca="1">AVERAGE(OFFSET($BH$3,0,0,'Données projet'!$E$11+1,1))-AVERAGE(OFFSET($H$3,0,0,'Données projet'!$E$11+1,1))</f>
        <v>320.48455812702457</v>
      </c>
      <c r="BJ200" s="60">
        <f t="shared" si="206"/>
        <v>232.64090657223622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1.1368683772161603E-13</v>
      </c>
      <c r="BZ200" s="14">
        <f>BY200*VLOOKUP('Données projet'!$B$12,Paramètres!$A$1:$I$89,3,0)*VLOOKUP('Données projet'!$B$12,Paramètres!$A$1:$I$89,5,0)</f>
        <v>8.8675733422860506E-14</v>
      </c>
      <c r="CA200" s="14">
        <f t="shared" si="170"/>
        <v>1.3509285393066301E-12</v>
      </c>
      <c r="CB200" s="22">
        <f t="shared" si="171"/>
        <v>2.5073107750038623E-12</v>
      </c>
      <c r="CC200" s="60">
        <f t="shared" si="195"/>
        <v>290.70776260339574</v>
      </c>
      <c r="CD200" s="60">
        <f ca="1">AVERAGE(OFFSET($CC$3,0,0,'Données projet'!$E$12+1,1))-AVERAGE(OFFSET($H$3,0,0,'Données projet'!$E$12+1,1))</f>
        <v>310.59417800585902</v>
      </c>
      <c r="CE200" s="60">
        <f t="shared" si="207"/>
        <v>300.68406973087804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1.9895196601282805E-13</v>
      </c>
      <c r="CU200" s="18">
        <f>CT200*VLOOKUP('Données projet'!$B$13,Paramètres!$A$1:$I$89,3,0)*VLOOKUP('Données projet'!$B$13,Paramètres!$A$1:$I$89,5,0)</f>
        <v>1.3035332813160495E-13</v>
      </c>
      <c r="CV200" s="14">
        <f t="shared" si="173"/>
        <v>1.8987770485018903E-12</v>
      </c>
      <c r="CW200" s="22">
        <f t="shared" si="174"/>
        <v>3.5340687393033375E-12</v>
      </c>
      <c r="CX200" s="60">
        <f t="shared" si="196"/>
        <v>290.70776260339676</v>
      </c>
      <c r="CY200" s="60">
        <f ca="1">AVERAGE(OFFSET($CX$3,0,0,'Données projet'!$E$13+1,1))-AVERAGE(OFFSET($H$3,0,0,'Données projet'!$E$13+1,1))</f>
        <v>265.32756131561285</v>
      </c>
      <c r="CZ200" s="60">
        <f t="shared" si="208"/>
        <v>278.34390825661831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0" t="e">
        <f t="shared" si="197"/>
        <v>#N/A</v>
      </c>
      <c r="DT200" s="60" t="e">
        <f ca="1">AVERAGE(OFFSET($DS$3,0,0,'Données projet'!$E$14+1,1))-AVERAGE(OFFSET($H$3,0,0,'Données projet'!$E$14+1,1))</f>
        <v>#N/A</v>
      </c>
      <c r="DU200" s="60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0" t="e">
        <f t="shared" si="198"/>
        <v>#N/A</v>
      </c>
      <c r="EO200" s="60" t="e">
        <f ca="1">AVERAGE(OFFSET($EN$3,0,0,'Données projet'!$E$15+1,1))-AVERAGE(OFFSET($H$3,0,0,'Données projet'!$E$15+1,1))</f>
        <v>#N/A</v>
      </c>
      <c r="EP200" s="60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0" t="e">
        <f t="shared" si="199"/>
        <v>#N/A</v>
      </c>
      <c r="FJ200" s="60" t="e">
        <f ca="1">AVERAGE(OFFSET($FI$3,0,0,'Données projet'!$E$16+1,1))-AVERAGE(OFFSET($H$3,0,0,'Données projet'!$E$16+1,1))</f>
        <v>#N/A</v>
      </c>
      <c r="FK200" s="60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0" t="e">
        <f t="shared" si="200"/>
        <v>#N/A</v>
      </c>
      <c r="GE200" s="60" t="e">
        <f ca="1">AVERAGE(OFFSET($GD$3,0,0,'Données projet'!$E$17+1,1))-AVERAGE(OFFSET($H$3,0,0,'Données projet'!$E$17+1,1))</f>
        <v>#N/A</v>
      </c>
      <c r="GF200" s="60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69.28393525547088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0" t="e">
        <f t="shared" si="201"/>
        <v>#N/A</v>
      </c>
      <c r="GZ200" s="60" t="e">
        <f ca="1">AVERAGE(OFFSET($GY$3,0,0,'Données projet'!$E$18+1,1))-AVERAGE(OFFSET($H$3,0,0,'Données projet'!$E$18+1,1))</f>
        <v>#N/A</v>
      </c>
      <c r="HA200" s="60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4.5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16.5</v>
      </c>
      <c r="H201" s="68">
        <f t="shared" si="192"/>
        <v>190.66666666666666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-9.6633812063373625E-13</v>
      </c>
      <c r="O201" s="14">
        <f>N201*VLOOKUP('Données projet'!$B$9,Paramètres!$A$1:$I$89,3,0)*VLOOKUP('Données projet'!$B$9,Paramètres!$A$1:$I$89,5,0)</f>
        <v>-9.3464223027694966E-13</v>
      </c>
      <c r="P201" s="14" t="e">
        <f t="shared" si="203"/>
        <v>#NUM!</v>
      </c>
      <c r="Q201" s="22" t="e">
        <f t="shared" si="162"/>
        <v>#NUM!</v>
      </c>
      <c r="R201" s="60" t="e">
        <f t="shared" si="191"/>
        <v>#NUM!</v>
      </c>
      <c r="S201" s="60">
        <f ca="1">AVERAGE(OFFSET($R$3,0,0,'Données projet'!$E$9+1,1))-AVERAGE(OFFSET($H$3,0,0,'Données projet'!$E$9+1,1))</f>
        <v>492.25568701818372</v>
      </c>
      <c r="T201" s="60">
        <f t="shared" si="204"/>
        <v>278.34390825661819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-9.6633812063373625E-13</v>
      </c>
      <c r="AJ201" s="14">
        <f>AI201*VLOOKUP('Données projet'!$B$10,Paramètres!$A$1:$I$89,3,0)*VLOOKUP('Données projet'!$B$10,Paramètres!$A$1:$I$89,5,0)</f>
        <v>-1.0401663530501537E-12</v>
      </c>
      <c r="AK201" s="14" t="e">
        <f t="shared" si="164"/>
        <v>#NUM!</v>
      </c>
      <c r="AL201" s="22" t="e">
        <f t="shared" si="165"/>
        <v>#NUM!</v>
      </c>
      <c r="AM201" s="60" t="e">
        <f t="shared" si="193"/>
        <v>#NUM!</v>
      </c>
      <c r="AN201" s="60">
        <f ca="1">AVERAGE(OFFSET($AM$3,0,0,'Données projet'!$E$10+1,1))-AVERAGE(OFFSET($H$3,0,0,'Données projet'!$E$10+1,1))</f>
        <v>538.82527894410987</v>
      </c>
      <c r="AO201" s="60">
        <f t="shared" si="205"/>
        <v>303.03291289998936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-5.6843418860808015E-14</v>
      </c>
      <c r="BE201" s="14">
        <f>BD201*VLOOKUP('Données projet'!$B$11,Paramètres!$A$1:$I$89,3,0)*VLOOKUP('Données projet'!$B$11,Paramètres!$A$1:$I$89,5,0)</f>
        <v>-3.813056537183002E-14</v>
      </c>
      <c r="BF201" s="14" t="e">
        <f t="shared" si="167"/>
        <v>#NUM!</v>
      </c>
      <c r="BG201" s="22" t="e">
        <f t="shared" si="168"/>
        <v>#NUM!</v>
      </c>
      <c r="BH201" s="60" t="e">
        <f t="shared" si="194"/>
        <v>#NUM!</v>
      </c>
      <c r="BI201" s="60">
        <f ca="1">AVERAGE(OFFSET($BH$3,0,0,'Données projet'!$E$11+1,1))-AVERAGE(OFFSET($H$3,0,0,'Données projet'!$E$11+1,1))</f>
        <v>320.48455812702457</v>
      </c>
      <c r="BJ201" s="60">
        <f t="shared" si="206"/>
        <v>232.64090657223622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1.1368683772161603E-13</v>
      </c>
      <c r="BZ201" s="14">
        <f>BY201*VLOOKUP('Données projet'!$B$12,Paramètres!$A$1:$I$89,3,0)*VLOOKUP('Données projet'!$B$12,Paramètres!$A$1:$I$89,5,0)</f>
        <v>8.8675733422860506E-14</v>
      </c>
      <c r="CA201" s="14">
        <f t="shared" si="170"/>
        <v>1.3509285393066301E-12</v>
      </c>
      <c r="CB201" s="22">
        <f t="shared" si="171"/>
        <v>2.5073107750038623E-12</v>
      </c>
      <c r="CC201" s="60">
        <f t="shared" si="195"/>
        <v>290.75331038566344</v>
      </c>
      <c r="CD201" s="60">
        <f ca="1">AVERAGE(OFFSET($CC$3,0,0,'Données projet'!$E$12+1,1))-AVERAGE(OFFSET($H$3,0,0,'Données projet'!$E$12+1,1))</f>
        <v>310.59417800585902</v>
      </c>
      <c r="CE201" s="60">
        <f t="shared" si="207"/>
        <v>300.68406973087804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1.9895196601282805E-13</v>
      </c>
      <c r="CU201" s="18">
        <f>CT201*VLOOKUP('Données projet'!$B$13,Paramètres!$A$1:$I$89,3,0)*VLOOKUP('Données projet'!$B$13,Paramètres!$A$1:$I$89,5,0)</f>
        <v>1.3035332813160495E-13</v>
      </c>
      <c r="CV201" s="14">
        <f t="shared" si="173"/>
        <v>1.8987770485018903E-12</v>
      </c>
      <c r="CW201" s="22">
        <f t="shared" si="174"/>
        <v>3.5340687393033375E-12</v>
      </c>
      <c r="CX201" s="60">
        <f t="shared" si="196"/>
        <v>290.75331038566446</v>
      </c>
      <c r="CY201" s="60">
        <f ca="1">AVERAGE(OFFSET($CX$3,0,0,'Données projet'!$E$13+1,1))-AVERAGE(OFFSET($H$3,0,0,'Données projet'!$E$13+1,1))</f>
        <v>265.32756131561285</v>
      </c>
      <c r="CZ201" s="60">
        <f t="shared" si="208"/>
        <v>278.34390825661831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0" t="e">
        <f t="shared" si="197"/>
        <v>#N/A</v>
      </c>
      <c r="DT201" s="60" t="e">
        <f ca="1">AVERAGE(OFFSET($DS$3,0,0,'Données projet'!$E$14+1,1))-AVERAGE(OFFSET($H$3,0,0,'Données projet'!$E$14+1,1))</f>
        <v>#N/A</v>
      </c>
      <c r="DU201" s="60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0" t="e">
        <f t="shared" si="198"/>
        <v>#N/A</v>
      </c>
      <c r="EO201" s="60" t="e">
        <f ca="1">AVERAGE(OFFSET($EN$3,0,0,'Données projet'!$E$15+1,1))-AVERAGE(OFFSET($H$3,0,0,'Données projet'!$E$15+1,1))</f>
        <v>#N/A</v>
      </c>
      <c r="EP201" s="60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0" t="e">
        <f t="shared" si="199"/>
        <v>#N/A</v>
      </c>
      <c r="FJ201" s="60" t="e">
        <f ca="1">AVERAGE(OFFSET($FI$3,0,0,'Données projet'!$E$16+1,1))-AVERAGE(OFFSET($H$3,0,0,'Données projet'!$E$16+1,1))</f>
        <v>#N/A</v>
      </c>
      <c r="FK201" s="60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0" t="e">
        <f t="shared" si="200"/>
        <v>#N/A</v>
      </c>
      <c r="GE201" s="60" t="e">
        <f ca="1">AVERAGE(OFFSET($GD$3,0,0,'Données projet'!$E$17+1,1))-AVERAGE(OFFSET($H$3,0,0,'Données projet'!$E$17+1,1))</f>
        <v>#N/A</v>
      </c>
      <c r="GF201" s="60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69.296357377907526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0" t="e">
        <f t="shared" si="201"/>
        <v>#N/A</v>
      </c>
      <c r="GZ201" s="60" t="e">
        <f ca="1">AVERAGE(OFFSET($GY$3,0,0,'Données projet'!$E$18+1,1))-AVERAGE(OFFSET($H$3,0,0,'Données projet'!$E$18+1,1))</f>
        <v>#N/A</v>
      </c>
      <c r="HA201" s="60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4.5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16.5</v>
      </c>
      <c r="H202" s="68">
        <f t="shared" si="192"/>
        <v>190.66666666666666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-9.6633812063373625E-13</v>
      </c>
      <c r="O202" s="14">
        <f>N202*VLOOKUP('Données projet'!$B$9,Paramètres!$A$1:$I$89,3,0)*VLOOKUP('Données projet'!$B$9,Paramètres!$A$1:$I$89,5,0)</f>
        <v>-9.3464223027694966E-13</v>
      </c>
      <c r="P202" s="14" t="e">
        <f t="shared" si="203"/>
        <v>#NUM!</v>
      </c>
      <c r="Q202" s="22" t="e">
        <f t="shared" si="162"/>
        <v>#NUM!</v>
      </c>
      <c r="R202" s="60" t="e">
        <f t="shared" si="191"/>
        <v>#NUM!</v>
      </c>
      <c r="S202" s="60">
        <f ca="1">AVERAGE(OFFSET($R$3,0,0,'Données projet'!$E$9+1,1))-AVERAGE(OFFSET($H$3,0,0,'Données projet'!$E$9+1,1))</f>
        <v>492.25568701818372</v>
      </c>
      <c r="T202" s="60">
        <f t="shared" si="204"/>
        <v>278.34390825661819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-9.6633812063373625E-13</v>
      </c>
      <c r="AJ202" s="14">
        <f>AI202*VLOOKUP('Données projet'!$B$10,Paramètres!$A$1:$I$89,3,0)*VLOOKUP('Données projet'!$B$10,Paramètres!$A$1:$I$89,5,0)</f>
        <v>-1.0401663530501537E-12</v>
      </c>
      <c r="AK202" s="14" t="e">
        <f t="shared" si="164"/>
        <v>#NUM!</v>
      </c>
      <c r="AL202" s="22" t="e">
        <f t="shared" si="165"/>
        <v>#NUM!</v>
      </c>
      <c r="AM202" s="60" t="e">
        <f t="shared" si="193"/>
        <v>#NUM!</v>
      </c>
      <c r="AN202" s="60">
        <f ca="1">AVERAGE(OFFSET($AM$3,0,0,'Données projet'!$E$10+1,1))-AVERAGE(OFFSET($H$3,0,0,'Données projet'!$E$10+1,1))</f>
        <v>538.82527894410987</v>
      </c>
      <c r="AO202" s="60">
        <f t="shared" si="205"/>
        <v>303.03291289998936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-5.6843418860808015E-14</v>
      </c>
      <c r="BE202" s="14">
        <f>BD202*VLOOKUP('Données projet'!$B$11,Paramètres!$A$1:$I$89,3,0)*VLOOKUP('Données projet'!$B$11,Paramètres!$A$1:$I$89,5,0)</f>
        <v>-3.813056537183002E-14</v>
      </c>
      <c r="BF202" s="14" t="e">
        <f t="shared" si="167"/>
        <v>#NUM!</v>
      </c>
      <c r="BG202" s="22" t="e">
        <f t="shared" si="168"/>
        <v>#NUM!</v>
      </c>
      <c r="BH202" s="60" t="e">
        <f t="shared" si="194"/>
        <v>#NUM!</v>
      </c>
      <c r="BI202" s="60">
        <f ca="1">AVERAGE(OFFSET($BH$3,0,0,'Données projet'!$E$11+1,1))-AVERAGE(OFFSET($H$3,0,0,'Données projet'!$E$11+1,1))</f>
        <v>320.48455812702457</v>
      </c>
      <c r="BJ202" s="60">
        <f t="shared" si="206"/>
        <v>232.64090657223622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1.1368683772161603E-13</v>
      </c>
      <c r="BZ202" s="14">
        <f>BY202*VLOOKUP('Données projet'!$B$12,Paramètres!$A$1:$I$89,3,0)*VLOOKUP('Données projet'!$B$12,Paramètres!$A$1:$I$89,5,0)</f>
        <v>8.8675733422860506E-14</v>
      </c>
      <c r="CA202" s="14">
        <f t="shared" si="170"/>
        <v>1.3509285393066301E-12</v>
      </c>
      <c r="CB202" s="22">
        <f t="shared" si="171"/>
        <v>2.5073107750038623E-12</v>
      </c>
      <c r="CC202" s="60">
        <f t="shared" si="195"/>
        <v>290.79806801573835</v>
      </c>
      <c r="CD202" s="60">
        <f ca="1">AVERAGE(OFFSET($CC$3,0,0,'Données projet'!$E$12+1,1))-AVERAGE(OFFSET($H$3,0,0,'Données projet'!$E$12+1,1))</f>
        <v>310.59417800585902</v>
      </c>
      <c r="CE202" s="60">
        <f t="shared" si="207"/>
        <v>300.68406973087804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1.9895196601282805E-13</v>
      </c>
      <c r="CU202" s="18">
        <f>CT202*VLOOKUP('Données projet'!$B$13,Paramètres!$A$1:$I$89,3,0)*VLOOKUP('Données projet'!$B$13,Paramètres!$A$1:$I$89,5,0)</f>
        <v>1.3035332813160495E-13</v>
      </c>
      <c r="CV202" s="14">
        <f t="shared" si="173"/>
        <v>1.8987770485018903E-12</v>
      </c>
      <c r="CW202" s="22">
        <f t="shared" si="174"/>
        <v>3.5340687393033375E-12</v>
      </c>
      <c r="CX202" s="60">
        <f t="shared" si="196"/>
        <v>290.79806801573937</v>
      </c>
      <c r="CY202" s="60">
        <f ca="1">AVERAGE(OFFSET($CX$3,0,0,'Données projet'!$E$13+1,1))-AVERAGE(OFFSET($H$3,0,0,'Données projet'!$E$13+1,1))</f>
        <v>265.32756131561285</v>
      </c>
      <c r="CZ202" s="60">
        <f t="shared" si="208"/>
        <v>278.34390825661831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0" t="e">
        <f t="shared" si="197"/>
        <v>#N/A</v>
      </c>
      <c r="DT202" s="60" t="e">
        <f ca="1">AVERAGE(OFFSET($DS$3,0,0,'Données projet'!$E$14+1,1))-AVERAGE(OFFSET($H$3,0,0,'Données projet'!$E$14+1,1))</f>
        <v>#N/A</v>
      </c>
      <c r="DU202" s="60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0" t="e">
        <f t="shared" si="198"/>
        <v>#N/A</v>
      </c>
      <c r="EO202" s="60" t="e">
        <f ca="1">AVERAGE(OFFSET($EN$3,0,0,'Données projet'!$E$15+1,1))-AVERAGE(OFFSET($H$3,0,0,'Données projet'!$E$15+1,1))</f>
        <v>#N/A</v>
      </c>
      <c r="EP202" s="60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0" t="e">
        <f t="shared" si="199"/>
        <v>#N/A</v>
      </c>
      <c r="FJ202" s="60" t="e">
        <f ca="1">AVERAGE(OFFSET($FI$3,0,0,'Données projet'!$E$16+1,1))-AVERAGE(OFFSET($H$3,0,0,'Données projet'!$E$16+1,1))</f>
        <v>#N/A</v>
      </c>
      <c r="FK202" s="60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0" t="e">
        <f t="shared" si="200"/>
        <v>#N/A</v>
      </c>
      <c r="GE202" s="60" t="e">
        <f ca="1">AVERAGE(OFFSET($GD$3,0,0,'Données projet'!$E$17+1,1))-AVERAGE(OFFSET($H$3,0,0,'Données projet'!$E$17+1,1))</f>
        <v>#N/A</v>
      </c>
      <c r="GF202" s="60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69.308564004291597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0" t="e">
        <f t="shared" si="201"/>
        <v>#N/A</v>
      </c>
      <c r="GZ202" s="60" t="e">
        <f ca="1">AVERAGE(OFFSET($GY$3,0,0,'Données projet'!$E$18+1,1))-AVERAGE(OFFSET($H$3,0,0,'Données projet'!$E$18+1,1))</f>
        <v>#N/A</v>
      </c>
      <c r="HA202" s="60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4.5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47.5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16.5</v>
      </c>
      <c r="H203" s="68">
        <f t="shared" si="192"/>
        <v>190.66666666666666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-9.6633812063373625E-13</v>
      </c>
      <c r="O203" s="14">
        <f>N203*VLOOKUP('Données projet'!$B$9,Paramètres!$A$1:$I$89,3,0)*VLOOKUP('Données projet'!$B$9,Paramètres!$A$1:$I$89,5,0)</f>
        <v>-9.3464223027694966E-13</v>
      </c>
      <c r="P203" s="14" t="e">
        <f t="shared" si="203"/>
        <v>#NUM!</v>
      </c>
      <c r="Q203" s="22" t="e">
        <f t="shared" si="162"/>
        <v>#NUM!</v>
      </c>
      <c r="R203" s="60" t="e">
        <f t="shared" si="191"/>
        <v>#NUM!</v>
      </c>
      <c r="S203" s="60">
        <f ca="1">AVERAGE(OFFSET($R$3,0,0,'Données projet'!$E$9+1,1))-AVERAGE(OFFSET($H$3,0,0,'Données projet'!$E$9+1,1))</f>
        <v>492.25568701818372</v>
      </c>
      <c r="T203" s="60">
        <f t="shared" si="204"/>
        <v>278.34390825661819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-9.6633812063373625E-13</v>
      </c>
      <c r="AJ203" s="14">
        <f>AI203*VLOOKUP('Données projet'!$B$10,Paramètres!$A$1:$I$89,3,0)*VLOOKUP('Données projet'!$B$10,Paramètres!$A$1:$I$89,5,0)</f>
        <v>-1.0401663530501537E-12</v>
      </c>
      <c r="AK203" s="14" t="e">
        <f t="shared" si="164"/>
        <v>#NUM!</v>
      </c>
      <c r="AL203" s="22" t="e">
        <f t="shared" si="165"/>
        <v>#NUM!</v>
      </c>
      <c r="AM203" s="60" t="e">
        <f t="shared" si="193"/>
        <v>#NUM!</v>
      </c>
      <c r="AN203" s="60">
        <f ca="1">AVERAGE(OFFSET($AM$3,0,0,'Données projet'!$E$10+1,1))-AVERAGE(OFFSET($H$3,0,0,'Données projet'!$E$10+1,1))</f>
        <v>538.82527894410987</v>
      </c>
      <c r="AO203" s="60">
        <f t="shared" si="205"/>
        <v>303.03291289998936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-5.6843418860808015E-14</v>
      </c>
      <c r="BE203" s="14">
        <f>BD203*VLOOKUP('Données projet'!$B$11,Paramètres!$A$1:$I$89,3,0)*VLOOKUP('Données projet'!$B$11,Paramètres!$A$1:$I$89,5,0)</f>
        <v>-3.813056537183002E-14</v>
      </c>
      <c r="BF203" s="14" t="e">
        <f t="shared" si="167"/>
        <v>#NUM!</v>
      </c>
      <c r="BG203" s="22" t="e">
        <f t="shared" si="168"/>
        <v>#NUM!</v>
      </c>
      <c r="BH203" s="60" t="e">
        <f t="shared" si="194"/>
        <v>#NUM!</v>
      </c>
      <c r="BI203" s="60">
        <f ca="1">AVERAGE(OFFSET($BH$3,0,0,'Données projet'!$E$11+1,1))-AVERAGE(OFFSET($H$3,0,0,'Données projet'!$E$11+1,1))</f>
        <v>320.48455812702457</v>
      </c>
      <c r="BJ203" s="60">
        <f t="shared" si="206"/>
        <v>232.64090657223622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1.1368683772161603E-13</v>
      </c>
      <c r="BZ203" s="14">
        <f>BY203*VLOOKUP('Données projet'!$B$12,Paramètres!$A$1:$I$89,3,0)*VLOOKUP('Données projet'!$B$12,Paramètres!$A$1:$I$89,5,0)</f>
        <v>8.8675733422860506E-14</v>
      </c>
      <c r="CA203" s="14">
        <f t="shared" si="170"/>
        <v>1.3509285393066301E-12</v>
      </c>
      <c r="CB203" s="22">
        <f t="shared" si="171"/>
        <v>2.5073107750038623E-12</v>
      </c>
      <c r="CC203" s="60">
        <f t="shared" si="195"/>
        <v>290.84204920099455</v>
      </c>
      <c r="CD203" s="60">
        <f ca="1">AVERAGE(OFFSET($CC$3,0,0,'Données projet'!$E$12+1,1))-AVERAGE(OFFSET($H$3,0,0,'Données projet'!$E$12+1,1))</f>
        <v>310.59417800585902</v>
      </c>
      <c r="CE203" s="60">
        <f t="shared" si="207"/>
        <v>300.68406973087804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1.9895196601282805E-13</v>
      </c>
      <c r="CU203" s="18">
        <f>CT203*VLOOKUP('Données projet'!$B$13,Paramètres!$A$1:$I$89,3,0)*VLOOKUP('Données projet'!$B$13,Paramètres!$A$1:$I$89,5,0)</f>
        <v>1.3035332813160495E-13</v>
      </c>
      <c r="CV203" s="14">
        <f t="shared" si="173"/>
        <v>1.8987770485018903E-12</v>
      </c>
      <c r="CW203" s="22">
        <f t="shared" si="174"/>
        <v>3.5340687393033375E-12</v>
      </c>
      <c r="CX203" s="60">
        <f t="shared" si="196"/>
        <v>290.84204920099558</v>
      </c>
      <c r="CY203" s="60">
        <f ca="1">AVERAGE(OFFSET($CX$3,0,0,'Données projet'!$E$13+1,1))-AVERAGE(OFFSET($H$3,0,0,'Données projet'!$E$13+1,1))</f>
        <v>265.32756131561285</v>
      </c>
      <c r="CZ203" s="60">
        <f t="shared" si="208"/>
        <v>278.34390825661831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0" t="e">
        <f t="shared" si="197"/>
        <v>#N/A</v>
      </c>
      <c r="DT203" s="60" t="e">
        <f ca="1">AVERAGE(OFFSET($DS$3,0,0,'Données projet'!$E$14+1,1))-AVERAGE(OFFSET($H$3,0,0,'Données projet'!$E$14+1,1))</f>
        <v>#N/A</v>
      </c>
      <c r="DU203" s="60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0" t="e">
        <f t="shared" si="198"/>
        <v>#N/A</v>
      </c>
      <c r="EO203" s="60" t="e">
        <f ca="1">AVERAGE(OFFSET($EN$3,0,0,'Données projet'!$E$15+1,1))-AVERAGE(OFFSET($H$3,0,0,'Données projet'!$E$15+1,1))</f>
        <v>#N/A</v>
      </c>
      <c r="EP203" s="60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0" t="e">
        <f t="shared" si="199"/>
        <v>#N/A</v>
      </c>
      <c r="FJ203" s="60" t="e">
        <f ca="1">AVERAGE(OFFSET($FI$3,0,0,'Données projet'!$E$16+1,1))-AVERAGE(OFFSET($H$3,0,0,'Données projet'!$E$16+1,1))</f>
        <v>#N/A</v>
      </c>
      <c r="FK203" s="60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0" t="e">
        <f t="shared" si="200"/>
        <v>#N/A</v>
      </c>
      <c r="GE203" s="60" t="e">
        <f ca="1">AVERAGE(OFFSET($GD$3,0,0,'Données projet'!$E$17+1,1))-AVERAGE(OFFSET($H$3,0,0,'Données projet'!$E$17+1,1))</f>
        <v>#N/A</v>
      </c>
      <c r="GF203" s="60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69.320558872997836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0" t="e">
        <f t="shared" si="201"/>
        <v>#N/A</v>
      </c>
      <c r="GZ203" s="60" t="e">
        <f ca="1">AVERAGE(OFFSET($GY$3,0,0,'Données projet'!$E$18+1,1))-AVERAGE(OFFSET($H$3,0,0,'Données projet'!$E$18+1,1))</f>
        <v>#N/A</v>
      </c>
      <c r="HA203" s="60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1.2054868146447177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1.2054868146447177</v>
      </c>
      <c r="BA205" s="86">
        <f>EXP(LN('Données projet'!B88)/'Données projet'!A88)</f>
        <v>1.2822890014514785</v>
      </c>
      <c r="BV205" s="86">
        <f>EXP(LN('Données projet'!B114)/'Données projet'!A114)</f>
        <v>1.2788040393997409</v>
      </c>
      <c r="CQ205" s="86">
        <f>EXP(LN('Données projet'!B140)/'Données projet'!A140)</f>
        <v>1.2457309396155174</v>
      </c>
      <c r="DL205" s="86" t="e">
        <f>EXP(LN('Données projet'!B166)/'Données projet'!A166)</f>
        <v>#NUM!</v>
      </c>
      <c r="EG205" s="86" t="e">
        <f>EXP(LN('Données projet'!B192)/'Données projet'!A192)</f>
        <v>#NUM!</v>
      </c>
      <c r="FB205" s="86" t="e">
        <f>EXP(LN('Données projet'!B218)/'Données projet'!A218)</f>
        <v>#NUM!</v>
      </c>
      <c r="FW205" s="86" t="e">
        <f>EXP(LN('Données projet'!B244)/'Données projet'!A244)</f>
        <v>#NUM!</v>
      </c>
      <c r="GR205" s="86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4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5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4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6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6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5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4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5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topLeftCell="B1" zoomScale="90" zoomScaleNormal="90" workbookViewId="0">
      <selection activeCell="L15" sqref="L15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5" t="s">
        <v>271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7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9"/>
      <c r="J3" s="229"/>
      <c r="K3" s="229"/>
      <c r="L3" s="229"/>
      <c r="M3" s="229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9"/>
      <c r="J4" s="229"/>
      <c r="K4" s="229"/>
      <c r="L4" s="229"/>
      <c r="M4" s="229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Alisier torminal</v>
      </c>
      <c r="B6" s="153">
        <f>'Données projet'!D9</f>
        <v>0.36146000000000006</v>
      </c>
      <c r="C6" s="154">
        <f ca="1">IF(OR('Données projet'!B9="",'Données projet'!C9="",'Données projet'!C9=0%),0,Calculateur!S3)</f>
        <v>492.25568701818372</v>
      </c>
      <c r="D6" s="154">
        <f>IF(OR('Données projet'!B9="",'Données projet'!C9="",'Données projet'!C9=0%),0,Calculateur!T3)</f>
        <v>278.34390825661819</v>
      </c>
      <c r="E6" s="154">
        <f ca="1">MIN(C6,D6)</f>
        <v>278.34390825661819</v>
      </c>
      <c r="F6" s="154">
        <f ca="1">E6*B6</f>
        <v>100.61018907843723</v>
      </c>
      <c r="G6" s="154">
        <f ca="1">F6*(100%-'Données projet'!$C$24)*(100%-'Données projet'!$C$25)*(100%-'Données projet'!$C$26)*(100%-'Données projet'!$C$27)</f>
        <v>86.021711662063836</v>
      </c>
      <c r="H6" s="155">
        <f>IF(OR('Données projet'!B9="",'Données projet'!C9="",'Données projet'!C9=0%),0,AVERAGE(Calculateur!$AC$3:$AC$33)*B6)</f>
        <v>0</v>
      </c>
      <c r="I6" s="156">
        <f>H6*(100%-'Données projet'!$C$24)*(100%-'Données projet'!$C$25)*(100%-'Données projet'!$C$26)*(100%-'Données projet'!$C$27)</f>
        <v>0</v>
      </c>
      <c r="J6" s="157">
        <f>IF(OR('Données projet'!B9="",'Données projet'!C9="",'Données projet'!C9=0%),0,SUM(Calculateur!$V$3:$V$33)*VLOOKUP('Données projet'!$B$9,Paramètres!$A$1:$I$89,9,0)*B6)</f>
        <v>2.6205850000000006</v>
      </c>
      <c r="K6" s="158">
        <f>J6*(100%-'Données projet'!$C$24)*(100%-'Données projet'!$C$25)*(100%-'Données projet'!$C$26)*(100%-'Données projet'!$C$27)</f>
        <v>2.2406001750000004</v>
      </c>
      <c r="L6" s="159">
        <f ca="1">G6+I6+K6</f>
        <v>88.262311837063834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Cormier</v>
      </c>
      <c r="B7" s="161">
        <f>'Données projet'!D10</f>
        <v>0.20882000000000001</v>
      </c>
      <c r="C7" s="154">
        <f ca="1">IF(OR('Données projet'!B10="",'Données projet'!C10="",'Données projet'!C10=0%),0,Calculateur!AN3)</f>
        <v>538.82527894410987</v>
      </c>
      <c r="D7" s="154">
        <f>IF(OR('Données projet'!B10="",'Données projet'!C10="",'Données projet'!C10=0%),0,Calculateur!AO3)</f>
        <v>303.03291289998936</v>
      </c>
      <c r="E7" s="154">
        <f t="shared" ref="E7:E15" ca="1" si="0">MIN(C7,D7)</f>
        <v>303.03291289998936</v>
      </c>
      <c r="F7" s="154">
        <f t="shared" ref="F7:F15" ca="1" si="1">E7*B7</f>
        <v>63.279332871775779</v>
      </c>
      <c r="G7" s="154">
        <f ca="1">F7*(100%-'Données projet'!$C$24)*(100%-'Données projet'!$C$25)*(100%-'Données projet'!$C$26)*(100%-'Données projet'!$C$27)</f>
        <v>54.10382960536829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1.5139450000000001</v>
      </c>
      <c r="K7" s="158">
        <f>J7*(100%-'Données projet'!$C$24)*(100%-'Données projet'!$C$25)*(100%-'Données projet'!$C$26)*(100%-'Données projet'!$C$27)</f>
        <v>1.2944229750000003</v>
      </c>
      <c r="L7" s="159">
        <f t="shared" ref="L7:L15" ca="1" si="2">G7+I7+K7</f>
        <v>55.398252580368293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Tilleul</v>
      </c>
      <c r="B8" s="161">
        <f>'Données projet'!D11</f>
        <v>0.36040000000000005</v>
      </c>
      <c r="C8" s="154">
        <f ca="1">IF(OR('Données projet'!B11="",'Données projet'!C11="",'Données projet'!C11=0%),0,Calculateur!BI3)</f>
        <v>320.48455812702457</v>
      </c>
      <c r="D8" s="154">
        <f>IF(OR('Données projet'!B11="",'Données projet'!C11="",'Données projet'!C11=0%),0,Calculateur!BJ3)</f>
        <v>232.64090657223622</v>
      </c>
      <c r="E8" s="154">
        <f t="shared" ca="1" si="0"/>
        <v>232.64090657223622</v>
      </c>
      <c r="F8" s="154">
        <f t="shared" ca="1" si="1"/>
        <v>83.84378272863394</v>
      </c>
      <c r="G8" s="154">
        <f ca="1">F8*(100%-'Données projet'!$C$24)*(100%-'Données projet'!$C$25)*(100%-'Données projet'!$C$26)*(100%-'Données projet'!$C$27)</f>
        <v>71.686434232982023</v>
      </c>
      <c r="H8" s="162">
        <f>IF(OR('Données projet'!B11="",'Données projet'!C11="",'Données projet'!C11=0%),0,AVERAGE(Calculateur!$BS$3:$BS$33)*B8)</f>
        <v>0</v>
      </c>
      <c r="I8" s="156">
        <f>H8*(100%-'Données projet'!$C$24)*(100%-'Données projet'!$C$25)*(100%-'Données projet'!$C$26)*(100%-'Données projet'!$C$27)</f>
        <v>0</v>
      </c>
      <c r="J8" s="157">
        <f>IF(OR('Données projet'!B11="",'Données projet'!C11="",'Données projet'!C11=0%),0,SUM(Calculateur!$BL$3:$BL$33)*VLOOKUP('Données projet'!$B$11,Paramètres!$A$1:$I$89,9,0)*B8)</f>
        <v>3.2921153846153852</v>
      </c>
      <c r="K8" s="158">
        <f>J8*(100%-'Données projet'!$C$24)*(100%-'Données projet'!$C$25)*(100%-'Données projet'!$C$26)*(100%-'Données projet'!$C$27)</f>
        <v>2.8147586538461544</v>
      </c>
      <c r="L8" s="159">
        <f t="shared" ca="1" si="2"/>
        <v>74.501192886828179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Merisier</v>
      </c>
      <c r="B9" s="161">
        <f>'Données projet'!D12</f>
        <v>7.2080000000000005E-2</v>
      </c>
      <c r="C9" s="154">
        <f ca="1">IF(OR('Données projet'!B12="",'Données projet'!C12="",'Données projet'!C12=0%),0,Calculateur!CD3)</f>
        <v>310.59417800585902</v>
      </c>
      <c r="D9" s="154">
        <f>IF(OR('Données projet'!B12="",'Données projet'!C12="",'Données projet'!C12=0%),0,Calculateur!CE3)</f>
        <v>300.68406973087804</v>
      </c>
      <c r="E9" s="154">
        <f t="shared" ca="1" si="0"/>
        <v>300.68406973087804</v>
      </c>
      <c r="F9" s="154">
        <f t="shared" ca="1" si="1"/>
        <v>21.67330774620169</v>
      </c>
      <c r="G9" s="154">
        <f ca="1">F9*(100%-'Données projet'!$C$24)*(100%-'Données projet'!$C$25)*(100%-'Données projet'!$C$26)*(100%-'Données projet'!$C$27)</f>
        <v>18.530678123002446</v>
      </c>
      <c r="H9" s="162">
        <f>IF(OR('Données projet'!B12="",'Données projet'!C12="",'Données projet'!C12=0%),0,AVERAGE(Calculateur!$CN$3:$CN$33)*B9)</f>
        <v>0</v>
      </c>
      <c r="I9" s="156">
        <f>H9*(100%-'Données projet'!$C$24)*(100%-'Données projet'!$C$25)*(100%-'Données projet'!$C$26)*(100%-'Données projet'!$C$27)</f>
        <v>0</v>
      </c>
      <c r="J9" s="157">
        <f>IF(OR('Données projet'!B12="",'Données projet'!C12="",'Données projet'!C12=0%),0,SUM(Calculateur!$CG$3:$CG$33)*VLOOKUP('Données projet'!$B$12,Paramètres!$A$1:$I$89,9,0)*B9)</f>
        <v>0.99110000000000009</v>
      </c>
      <c r="K9" s="158">
        <f>J9*(100%-'Données projet'!$C$24)*(100%-'Données projet'!$C$25)*(100%-'Données projet'!$C$26)*(100%-'Données projet'!$C$27)</f>
        <v>0.84739050000000005</v>
      </c>
      <c r="L9" s="159">
        <f t="shared" ca="1" si="2"/>
        <v>19.378068623002445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>Aulne glutineux</v>
      </c>
      <c r="B10" s="161">
        <f>'Données projet'!D13</f>
        <v>5.7239999999999999E-2</v>
      </c>
      <c r="C10" s="154">
        <f ca="1">IF(OR('Données projet'!B13="",'Données projet'!C13="",'Données projet'!C13=0%),0,Calculateur!CY3)</f>
        <v>265.32756131561285</v>
      </c>
      <c r="D10" s="154">
        <f>IF(OR('Données projet'!B13="",'Données projet'!C13="",'Données projet'!C13=0%),0,Calculateur!CZ3)</f>
        <v>278.34390825661831</v>
      </c>
      <c r="E10" s="154">
        <f t="shared" ca="1" si="0"/>
        <v>265.32756131561285</v>
      </c>
      <c r="F10" s="154">
        <f t="shared" ca="1" si="1"/>
        <v>15.187349609705679</v>
      </c>
      <c r="G10" s="154">
        <f ca="1">F10*(100%-'Données projet'!$C$24)*(100%-'Données projet'!$C$25)*(100%-'Données projet'!$C$26)*(100%-'Données projet'!$C$27)</f>
        <v>12.985183916298356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0.72980999999999996</v>
      </c>
      <c r="K10" s="158">
        <f>J10*(100%-'Données projet'!$C$24)*(100%-'Données projet'!$C$25)*(100%-'Données projet'!$C$26)*(100%-'Données projet'!$C$27)</f>
        <v>0.62398754999999995</v>
      </c>
      <c r="L10" s="159">
        <f t="shared" ca="1" si="2"/>
        <v>13.609171466298356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/>
      </c>
      <c r="B11" s="161">
        <f>'Données projet'!D14</f>
        <v>0</v>
      </c>
      <c r="C11" s="154">
        <f>IF(OR('Données projet'!B14="",'Données projet'!C14="",'Données projet'!C14=0%),0,Calculateur!DT3)</f>
        <v>0</v>
      </c>
      <c r="D11" s="154">
        <f>IF(OR('Données projet'!B14="",'Données projet'!C14="",'Données projet'!C14=0%),0,Calculateur!DU3)</f>
        <v>0</v>
      </c>
      <c r="E11" s="154">
        <f t="shared" si="0"/>
        <v>0</v>
      </c>
      <c r="F11" s="154">
        <f t="shared" si="1"/>
        <v>0</v>
      </c>
      <c r="G11" s="154">
        <f>F11*(100%-'Données projet'!$C$24)*(100%-'Données projet'!$C$25)*(100%-'Données projet'!$C$26)*(100%-'Données projet'!$C$27)</f>
        <v>0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0</v>
      </c>
      <c r="K11" s="158">
        <f>J11*(100%-'Données projet'!$C$24)*(100%-'Données projet'!$C$25)*(100%-'Données projet'!$C$26)*(100%-'Données projet'!$C$27)</f>
        <v>0</v>
      </c>
      <c r="L11" s="159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/>
      </c>
      <c r="B12" s="161">
        <f>'Données projet'!D15</f>
        <v>0</v>
      </c>
      <c r="C12" s="154">
        <f>IF(OR('Données projet'!B15="",'Données projet'!C15="",'Données projet'!C15=0%),0,Calculateur!EO3)</f>
        <v>0</v>
      </c>
      <c r="D12" s="154">
        <f>IF(OR('Données projet'!B15="",'Données projet'!C15="",'Données projet'!C15=0%),0,Calculateur!EP3)</f>
        <v>0</v>
      </c>
      <c r="E12" s="154">
        <f t="shared" si="0"/>
        <v>0</v>
      </c>
      <c r="F12" s="154">
        <f t="shared" si="1"/>
        <v>0</v>
      </c>
      <c r="G12" s="154">
        <f>F12*(100%-'Données projet'!$C$24)*(100%-'Données projet'!$C$25)*(100%-'Données projet'!$C$26)*(100%-'Données projet'!$C$27)</f>
        <v>0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/>
      </c>
      <c r="B13" s="161">
        <f>'Données projet'!D16</f>
        <v>0</v>
      </c>
      <c r="C13" s="154">
        <f>IF(OR('Données projet'!B16="",'Données projet'!C16="",'Données projet'!C16=0%),0,Calculateur!FJ3)</f>
        <v>0</v>
      </c>
      <c r="D13" s="154">
        <f>IF(OR('Données projet'!B16="",'Données projet'!C16="",'Données projet'!C16=0%),0,Calculateur!FK3)</f>
        <v>0</v>
      </c>
      <c r="E13" s="154">
        <f t="shared" si="0"/>
        <v>0</v>
      </c>
      <c r="F13" s="154">
        <f t="shared" si="1"/>
        <v>0</v>
      </c>
      <c r="G13" s="154">
        <f>F13*(100%-'Données projet'!$C$24)*(100%-'Données projet'!$C$25)*(100%-'Données projet'!$C$26)*(100%-'Données projet'!$C$27)</f>
        <v>0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0</v>
      </c>
      <c r="K13" s="158">
        <f>J13*(100%-'Données projet'!$C$24)*(100%-'Données projet'!$C$25)*(100%-'Données projet'!$C$26)*(100%-'Données projet'!$C$27)</f>
        <v>0</v>
      </c>
      <c r="L13" s="159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/>
      </c>
      <c r="B14" s="161">
        <f>'Données projet'!D17</f>
        <v>0</v>
      </c>
      <c r="C14" s="154">
        <f>IF(OR('Données projet'!B17="",'Données projet'!C17="",'Données projet'!C17=0%),0,Calculateur!GE3)</f>
        <v>0</v>
      </c>
      <c r="D14" s="154">
        <f>IF(OR('Données projet'!B17="",'Données projet'!C17="",'Données projet'!C17=0%),0,Calculateur!GF3)</f>
        <v>0</v>
      </c>
      <c r="E14" s="154">
        <f t="shared" si="0"/>
        <v>0</v>
      </c>
      <c r="F14" s="154">
        <f t="shared" si="1"/>
        <v>0</v>
      </c>
      <c r="G14" s="154">
        <f>F14*(100%-'Données projet'!$C$24)*(100%-'Données projet'!$C$25)*(100%-'Données projet'!$C$26)*(100%-'Données projet'!$C$27)</f>
        <v>0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0</v>
      </c>
      <c r="K14" s="158">
        <f>J14*(100%-'Données projet'!$C$24)*(100%-'Données projet'!$C$25)*(100%-'Données projet'!$C$26)*(100%-'Données projet'!$C$27)</f>
        <v>0</v>
      </c>
      <c r="L14" s="159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/>
      </c>
      <c r="B15" s="164">
        <f>'Données projet'!D18</f>
        <v>0</v>
      </c>
      <c r="C15" s="165">
        <f>IF(OR('Données projet'!B18="",'Données projet'!C18="",'Données projet'!C18=0%),0,Calculateur!GZ3)</f>
        <v>0</v>
      </c>
      <c r="D15" s="165">
        <f>IF(OR('Données projet'!B18="",'Données projet'!C18="",'Données projet'!C18=0%),0,Calculateur!HA3)</f>
        <v>0</v>
      </c>
      <c r="E15" s="165">
        <f t="shared" si="0"/>
        <v>0</v>
      </c>
      <c r="F15" s="166">
        <f t="shared" si="1"/>
        <v>0</v>
      </c>
      <c r="G15" s="166">
        <f>F15*(100%-'Données projet'!$C$24)*(100%-'Données projet'!$C$25)*(100%-'Données projet'!$C$26)*(100%-'Données projet'!$C$27)</f>
        <v>0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4"/>
      <c r="B16" s="231"/>
      <c r="C16" s="232"/>
      <c r="D16" s="25"/>
      <c r="E16" s="25"/>
      <c r="F16" s="172">
        <f t="shared" ref="F16:L16" ca="1" si="3">SUM(F6:F15)</f>
        <v>284.59396203475433</v>
      </c>
      <c r="G16" s="173">
        <f t="shared" ca="1" si="3"/>
        <v>243.32783753971498</v>
      </c>
      <c r="H16" s="174">
        <f t="shared" si="3"/>
        <v>0</v>
      </c>
      <c r="I16" s="174">
        <f t="shared" si="3"/>
        <v>0</v>
      </c>
      <c r="J16" s="175">
        <f t="shared" si="3"/>
        <v>9.1475553846153854</v>
      </c>
      <c r="K16" s="175">
        <f t="shared" si="3"/>
        <v>7.8211598538461553</v>
      </c>
      <c r="L16" s="176">
        <f t="shared" ca="1" si="3"/>
        <v>251.14899739356107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4"/>
      <c r="B17" s="231"/>
      <c r="C17" s="232"/>
      <c r="D17" s="229"/>
      <c r="E17" s="229"/>
      <c r="F17" s="317" t="s">
        <v>246</v>
      </c>
      <c r="G17" s="318"/>
      <c r="H17" s="318"/>
      <c r="I17" s="318"/>
      <c r="J17" s="318"/>
      <c r="K17" s="318"/>
      <c r="L17" s="318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4"/>
      <c r="B18" s="231"/>
      <c r="C18" s="232"/>
      <c r="D18" s="229"/>
      <c r="E18" s="229"/>
      <c r="F18" s="319"/>
      <c r="G18" s="319"/>
      <c r="H18" s="319"/>
      <c r="I18" s="319"/>
      <c r="J18" s="319"/>
      <c r="K18" s="319"/>
      <c r="L18" s="319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9"/>
      <c r="J19" s="229"/>
      <c r="K19" s="229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9"/>
      <c r="J20" s="229"/>
      <c r="K20" s="229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Alisier torminal</v>
      </c>
      <c r="B21" s="5"/>
      <c r="C21" s="5"/>
      <c r="D21" s="5"/>
      <c r="E21" s="5"/>
      <c r="F21" s="5"/>
      <c r="G21" s="5"/>
      <c r="H21" s="5"/>
      <c r="I21" s="229"/>
      <c r="J21" s="229"/>
      <c r="K21" s="229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9"/>
      <c r="J22" s="229"/>
      <c r="K22" s="229"/>
      <c r="L22" s="229"/>
      <c r="M22" s="229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9"/>
      <c r="J23" s="229"/>
      <c r="K23" s="229"/>
      <c r="L23" s="229"/>
      <c r="M23" s="229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9"/>
      <c r="J24" s="229"/>
      <c r="K24" s="229"/>
      <c r="L24" s="229"/>
      <c r="M24" s="229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9"/>
      <c r="J25" s="229"/>
      <c r="K25" s="229"/>
      <c r="L25" s="229"/>
      <c r="M25" s="229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9"/>
      <c r="J26" s="229"/>
      <c r="K26" s="229"/>
      <c r="L26" s="229"/>
      <c r="M26" s="229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9"/>
      <c r="J27" s="229"/>
      <c r="K27" s="229"/>
      <c r="L27" s="229"/>
      <c r="M27" s="229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9"/>
      <c r="J28" s="229"/>
      <c r="K28" s="229"/>
      <c r="L28" s="229"/>
      <c r="M28" s="229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9"/>
      <c r="J29" s="229"/>
      <c r="K29" s="229"/>
      <c r="L29" s="229"/>
      <c r="M29" s="229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9"/>
      <c r="J30" s="229"/>
      <c r="K30" s="229"/>
      <c r="L30" s="229"/>
      <c r="M30" s="229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9"/>
      <c r="J31" s="229"/>
      <c r="K31" s="229"/>
      <c r="L31" s="229"/>
      <c r="M31" s="229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9"/>
      <c r="J32" s="229"/>
      <c r="K32" s="229"/>
      <c r="L32" s="229"/>
      <c r="M32" s="229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9"/>
      <c r="J33" s="229"/>
      <c r="K33" s="229"/>
      <c r="L33" s="229"/>
      <c r="M33" s="229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9"/>
      <c r="J34" s="229"/>
      <c r="K34" s="229"/>
      <c r="L34" s="229"/>
      <c r="M34" s="229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9"/>
      <c r="J35" s="229"/>
      <c r="K35" s="229"/>
      <c r="L35" s="229"/>
      <c r="M35" s="229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9"/>
      <c r="J36" s="229"/>
      <c r="K36" s="229"/>
      <c r="L36" s="229"/>
      <c r="M36" s="229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9"/>
      <c r="J37" s="229"/>
      <c r="K37" s="229"/>
      <c r="L37" s="229"/>
      <c r="M37" s="229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9"/>
      <c r="J38" s="229"/>
      <c r="K38" s="229"/>
      <c r="L38" s="229"/>
      <c r="M38" s="229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Cormier</v>
      </c>
      <c r="B39" s="5"/>
      <c r="C39" s="5"/>
      <c r="D39" s="5"/>
      <c r="E39" s="5"/>
      <c r="F39" s="5"/>
      <c r="G39" s="5"/>
      <c r="H39" s="5"/>
      <c r="I39" s="229"/>
      <c r="J39" s="229"/>
      <c r="K39" s="229"/>
      <c r="L39" s="229"/>
      <c r="M39" s="229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9"/>
      <c r="J40" s="229"/>
      <c r="K40" s="229"/>
      <c r="L40" s="229"/>
      <c r="M40" s="229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9"/>
      <c r="J41" s="229"/>
      <c r="K41" s="229"/>
      <c r="L41" s="229"/>
      <c r="M41" s="229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9"/>
      <c r="J42" s="229"/>
      <c r="K42" s="229"/>
      <c r="L42" s="229"/>
      <c r="M42" s="229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9"/>
      <c r="J43" s="229"/>
      <c r="K43" s="229"/>
      <c r="L43" s="229"/>
      <c r="M43" s="229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9"/>
      <c r="J44" s="229"/>
      <c r="K44" s="229"/>
      <c r="L44" s="229"/>
      <c r="M44" s="229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9"/>
      <c r="J45" s="229"/>
      <c r="K45" s="229"/>
      <c r="L45" s="229"/>
      <c r="M45" s="229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9"/>
      <c r="J46" s="229"/>
      <c r="K46" s="229"/>
      <c r="L46" s="229"/>
      <c r="M46" s="229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9"/>
      <c r="J47" s="229"/>
      <c r="K47" s="229"/>
      <c r="L47" s="229"/>
      <c r="M47" s="229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9"/>
      <c r="J48" s="229"/>
      <c r="K48" s="229"/>
      <c r="L48" s="229"/>
      <c r="M48" s="229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9"/>
      <c r="J49" s="229"/>
      <c r="K49" s="229"/>
      <c r="L49" s="229"/>
      <c r="M49" s="229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9"/>
      <c r="J50" s="229"/>
      <c r="K50" s="229"/>
      <c r="L50" s="229"/>
      <c r="M50" s="229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9"/>
      <c r="J51" s="229"/>
      <c r="K51" s="229"/>
      <c r="L51" s="229"/>
      <c r="M51" s="229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9"/>
      <c r="J52" s="229"/>
      <c r="K52" s="229"/>
      <c r="L52" s="229"/>
      <c r="M52" s="229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9"/>
      <c r="J53" s="229"/>
      <c r="K53" s="229"/>
      <c r="L53" s="229"/>
      <c r="M53" s="229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9"/>
      <c r="J54" s="229"/>
      <c r="K54" s="229"/>
      <c r="L54" s="229"/>
      <c r="M54" s="229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9"/>
      <c r="J55" s="229"/>
      <c r="K55" s="229"/>
      <c r="L55" s="229"/>
      <c r="M55" s="229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9"/>
      <c r="J56" s="229"/>
      <c r="K56" s="229"/>
      <c r="L56" s="229"/>
      <c r="M56" s="229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Tilleul</v>
      </c>
      <c r="B57" s="5"/>
      <c r="C57" s="5"/>
      <c r="D57" s="5"/>
      <c r="E57" s="5"/>
      <c r="F57" s="5"/>
      <c r="G57" s="5"/>
      <c r="H57" s="5"/>
      <c r="I57" s="229"/>
      <c r="J57" s="229"/>
      <c r="K57" s="229"/>
      <c r="L57" s="229"/>
      <c r="M57" s="229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9"/>
      <c r="J58" s="229"/>
      <c r="K58" s="229"/>
      <c r="L58" s="229"/>
      <c r="M58" s="229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9"/>
      <c r="J59" s="229"/>
      <c r="K59" s="229"/>
      <c r="L59" s="229"/>
      <c r="M59" s="229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9"/>
      <c r="J60" s="229"/>
      <c r="K60" s="229"/>
      <c r="L60" s="229"/>
      <c r="M60" s="229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9"/>
      <c r="J61" s="229"/>
      <c r="K61" s="229"/>
      <c r="L61" s="229"/>
      <c r="M61" s="229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9"/>
      <c r="J62" s="229"/>
      <c r="K62" s="229"/>
      <c r="L62" s="229"/>
      <c r="M62" s="229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9"/>
      <c r="J63" s="229"/>
      <c r="K63" s="229"/>
      <c r="L63" s="229"/>
      <c r="M63" s="229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9"/>
      <c r="J64" s="229"/>
      <c r="K64" s="229"/>
      <c r="L64" s="229"/>
      <c r="M64" s="229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9"/>
      <c r="J65" s="229"/>
      <c r="K65" s="229"/>
      <c r="L65" s="229"/>
      <c r="M65" s="229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9"/>
      <c r="J66" s="229"/>
      <c r="K66" s="229"/>
      <c r="L66" s="229"/>
      <c r="M66" s="229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9"/>
      <c r="J67" s="229"/>
      <c r="K67" s="229"/>
      <c r="L67" s="229"/>
      <c r="M67" s="229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9"/>
      <c r="J68" s="229"/>
      <c r="K68" s="229"/>
      <c r="L68" s="229"/>
      <c r="M68" s="229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9"/>
      <c r="J69" s="229"/>
      <c r="K69" s="229"/>
      <c r="L69" s="229"/>
      <c r="M69" s="229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9"/>
      <c r="J70" s="229"/>
      <c r="K70" s="229"/>
      <c r="L70" s="229"/>
      <c r="M70" s="229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9"/>
      <c r="J71" s="229"/>
      <c r="K71" s="229"/>
      <c r="L71" s="229"/>
      <c r="M71" s="229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9"/>
      <c r="J72" s="229"/>
      <c r="K72" s="229"/>
      <c r="L72" s="229"/>
      <c r="M72" s="229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9"/>
      <c r="J73" s="229"/>
      <c r="K73" s="229"/>
      <c r="L73" s="229"/>
      <c r="M73" s="229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9"/>
      <c r="J74" s="229"/>
      <c r="K74" s="229"/>
      <c r="L74" s="229"/>
      <c r="M74" s="229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9"/>
      <c r="J75" s="229"/>
      <c r="K75" s="229"/>
      <c r="L75" s="229"/>
      <c r="M75" s="229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Merisier</v>
      </c>
      <c r="B76" s="5"/>
      <c r="C76" s="5"/>
      <c r="D76" s="5"/>
      <c r="E76" s="5"/>
      <c r="F76" s="5"/>
      <c r="G76" s="5"/>
      <c r="H76" s="5"/>
      <c r="I76" s="229"/>
      <c r="J76" s="229"/>
      <c r="K76" s="229"/>
      <c r="L76" s="229"/>
      <c r="M76" s="229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9"/>
      <c r="J77" s="229"/>
      <c r="K77" s="229"/>
      <c r="L77" s="229"/>
      <c r="M77" s="229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9"/>
      <c r="J78" s="229"/>
      <c r="K78" s="229"/>
      <c r="L78" s="229"/>
      <c r="M78" s="229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9"/>
      <c r="J79" s="229"/>
      <c r="K79" s="229"/>
      <c r="L79" s="229"/>
      <c r="M79" s="229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9"/>
      <c r="J80" s="229"/>
      <c r="K80" s="229"/>
      <c r="L80" s="229"/>
      <c r="M80" s="229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9"/>
      <c r="J81" s="229"/>
      <c r="K81" s="229"/>
      <c r="L81" s="229"/>
      <c r="M81" s="229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9"/>
      <c r="J82" s="229"/>
      <c r="K82" s="229"/>
      <c r="L82" s="229"/>
      <c r="M82" s="229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9"/>
      <c r="J83" s="229"/>
      <c r="K83" s="229"/>
      <c r="L83" s="229"/>
      <c r="M83" s="229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9"/>
      <c r="J84" s="229"/>
      <c r="K84" s="229"/>
      <c r="L84" s="229"/>
      <c r="M84" s="229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9"/>
      <c r="J85" s="229"/>
      <c r="K85" s="229"/>
      <c r="L85" s="229"/>
      <c r="M85" s="229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9"/>
      <c r="J86" s="229"/>
      <c r="K86" s="229"/>
      <c r="L86" s="229"/>
      <c r="M86" s="229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9"/>
      <c r="J87" s="229"/>
      <c r="K87" s="229"/>
      <c r="L87" s="229"/>
      <c r="M87" s="229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9"/>
      <c r="J88" s="229"/>
      <c r="K88" s="229"/>
      <c r="L88" s="229"/>
      <c r="M88" s="229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9"/>
      <c r="J89" s="229"/>
      <c r="K89" s="229"/>
      <c r="L89" s="229"/>
      <c r="M89" s="229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9"/>
      <c r="J90" s="229"/>
      <c r="K90" s="229"/>
      <c r="L90" s="229"/>
      <c r="M90" s="229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9"/>
      <c r="J91" s="229"/>
      <c r="K91" s="229"/>
      <c r="L91" s="229"/>
      <c r="M91" s="229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9"/>
      <c r="J92" s="229"/>
      <c r="K92" s="229"/>
      <c r="L92" s="229"/>
      <c r="M92" s="229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9"/>
      <c r="J93" s="229"/>
      <c r="K93" s="229"/>
      <c r="L93" s="229"/>
      <c r="M93" s="229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>Aulne glutineux</v>
      </c>
      <c r="B94" s="5"/>
      <c r="C94" s="5"/>
      <c r="D94" s="5"/>
      <c r="E94" s="5"/>
      <c r="F94" s="5"/>
      <c r="G94" s="5"/>
      <c r="H94" s="5"/>
      <c r="I94" s="229"/>
      <c r="J94" s="229"/>
      <c r="K94" s="229"/>
      <c r="L94" s="229"/>
      <c r="M94" s="229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9"/>
      <c r="J95" s="229"/>
      <c r="K95" s="229"/>
      <c r="L95" s="229"/>
      <c r="M95" s="229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9"/>
      <c r="J96" s="229"/>
      <c r="K96" s="229"/>
      <c r="L96" s="229"/>
      <c r="M96" s="229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9"/>
      <c r="J97" s="229"/>
      <c r="K97" s="229"/>
      <c r="L97" s="229"/>
      <c r="M97" s="229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9"/>
      <c r="J98" s="229"/>
      <c r="K98" s="229"/>
      <c r="L98" s="229"/>
      <c r="M98" s="229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9"/>
      <c r="J99" s="229"/>
      <c r="K99" s="229"/>
      <c r="L99" s="229"/>
      <c r="M99" s="229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9"/>
      <c r="J100" s="229"/>
      <c r="K100" s="229"/>
      <c r="L100" s="229"/>
      <c r="M100" s="229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9"/>
      <c r="J101" s="229"/>
      <c r="K101" s="229"/>
      <c r="L101" s="229"/>
      <c r="M101" s="229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9"/>
      <c r="J102" s="229"/>
      <c r="K102" s="229"/>
      <c r="L102" s="229"/>
      <c r="M102" s="229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9"/>
      <c r="J103" s="229"/>
      <c r="K103" s="229"/>
      <c r="L103" s="229"/>
      <c r="M103" s="229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9"/>
      <c r="J104" s="229"/>
      <c r="K104" s="229"/>
      <c r="L104" s="229"/>
      <c r="M104" s="229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9"/>
      <c r="J105" s="229"/>
      <c r="K105" s="229"/>
      <c r="L105" s="229"/>
      <c r="M105" s="229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9"/>
      <c r="J106" s="229"/>
      <c r="K106" s="229"/>
      <c r="L106" s="229"/>
      <c r="M106" s="229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9"/>
      <c r="J107" s="229"/>
      <c r="K107" s="229"/>
      <c r="L107" s="229"/>
      <c r="M107" s="229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9"/>
      <c r="J108" s="229"/>
      <c r="K108" s="229"/>
      <c r="L108" s="229"/>
      <c r="M108" s="229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9"/>
      <c r="J109" s="229"/>
      <c r="K109" s="229"/>
      <c r="L109" s="229"/>
      <c r="M109" s="229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9"/>
      <c r="J110" s="229"/>
      <c r="K110" s="229"/>
      <c r="L110" s="229"/>
      <c r="M110" s="229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9"/>
      <c r="J111" s="229"/>
      <c r="K111" s="229"/>
      <c r="L111" s="229"/>
      <c r="M111" s="229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/>
      </c>
      <c r="B112" s="5"/>
      <c r="C112" s="5"/>
      <c r="D112" s="5"/>
      <c r="E112" s="5"/>
      <c r="F112" s="5"/>
      <c r="G112" s="5"/>
      <c r="H112" s="5"/>
      <c r="I112" s="229"/>
      <c r="J112" s="229"/>
      <c r="K112" s="229"/>
      <c r="L112" s="229"/>
      <c r="M112" s="229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9"/>
      <c r="J113" s="229"/>
      <c r="K113" s="229"/>
      <c r="L113" s="229"/>
      <c r="M113" s="229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9"/>
      <c r="J114" s="229"/>
      <c r="K114" s="229"/>
      <c r="L114" s="229"/>
      <c r="M114" s="229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9"/>
      <c r="J115" s="229"/>
      <c r="K115" s="229"/>
      <c r="L115" s="229"/>
      <c r="M115" s="229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9"/>
      <c r="J116" s="229"/>
      <c r="K116" s="229"/>
      <c r="L116" s="229"/>
      <c r="M116" s="229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9"/>
      <c r="J117" s="229"/>
      <c r="K117" s="229"/>
      <c r="L117" s="229"/>
      <c r="M117" s="229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9"/>
      <c r="J118" s="229"/>
      <c r="K118" s="229"/>
      <c r="L118" s="229"/>
      <c r="M118" s="229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9"/>
      <c r="J119" s="229"/>
      <c r="K119" s="229"/>
      <c r="L119" s="229"/>
      <c r="M119" s="229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9"/>
      <c r="J120" s="229"/>
      <c r="K120" s="229"/>
      <c r="L120" s="229"/>
      <c r="M120" s="229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9"/>
      <c r="J121" s="229"/>
      <c r="K121" s="229"/>
      <c r="L121" s="229"/>
      <c r="M121" s="229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9"/>
      <c r="J122" s="229"/>
      <c r="K122" s="229"/>
      <c r="L122" s="229"/>
      <c r="M122" s="229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9"/>
      <c r="J123" s="229"/>
      <c r="K123" s="229"/>
      <c r="L123" s="229"/>
      <c r="M123" s="229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9"/>
      <c r="J124" s="229"/>
      <c r="K124" s="229"/>
      <c r="L124" s="229"/>
      <c r="M124" s="229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9"/>
      <c r="J125" s="229"/>
      <c r="K125" s="229"/>
      <c r="L125" s="229"/>
      <c r="M125" s="229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9"/>
      <c r="J126" s="229"/>
      <c r="K126" s="229"/>
      <c r="L126" s="229"/>
      <c r="M126" s="229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9"/>
      <c r="J127" s="229"/>
      <c r="K127" s="229"/>
      <c r="L127" s="229"/>
      <c r="M127" s="229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9"/>
      <c r="J128" s="229"/>
      <c r="K128" s="229"/>
      <c r="L128" s="229"/>
      <c r="M128" s="229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9"/>
      <c r="J129" s="229"/>
      <c r="K129" s="229"/>
      <c r="L129" s="229"/>
      <c r="M129" s="229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/>
      </c>
      <c r="B130" s="5"/>
      <c r="C130" s="5"/>
      <c r="D130" s="5"/>
      <c r="E130" s="5"/>
      <c r="F130" s="5"/>
      <c r="G130" s="5"/>
      <c r="H130" s="5"/>
      <c r="I130" s="229"/>
      <c r="J130" s="229"/>
      <c r="K130" s="229"/>
      <c r="L130" s="229"/>
      <c r="M130" s="229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9"/>
      <c r="J131" s="229"/>
      <c r="K131" s="229"/>
      <c r="L131" s="229"/>
      <c r="M131" s="229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9"/>
      <c r="J132" s="229"/>
      <c r="K132" s="229"/>
      <c r="L132" s="229"/>
      <c r="M132" s="229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9"/>
      <c r="J133" s="229"/>
      <c r="K133" s="229"/>
      <c r="L133" s="229"/>
      <c r="M133" s="229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9"/>
      <c r="J134" s="229"/>
      <c r="K134" s="229"/>
      <c r="L134" s="229"/>
      <c r="M134" s="229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9"/>
      <c r="J135" s="229"/>
      <c r="K135" s="229"/>
      <c r="L135" s="229"/>
      <c r="M135" s="229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9"/>
      <c r="J136" s="229"/>
      <c r="K136" s="229"/>
      <c r="L136" s="229"/>
      <c r="M136" s="229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9"/>
      <c r="J137" s="229"/>
      <c r="K137" s="229"/>
      <c r="L137" s="229"/>
      <c r="M137" s="229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9"/>
      <c r="J138" s="229"/>
      <c r="K138" s="229"/>
      <c r="L138" s="229"/>
      <c r="M138" s="229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9"/>
      <c r="J139" s="229"/>
      <c r="K139" s="229"/>
      <c r="L139" s="229"/>
      <c r="M139" s="229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9"/>
      <c r="J140" s="229"/>
      <c r="K140" s="229"/>
      <c r="L140" s="229"/>
      <c r="M140" s="229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9"/>
      <c r="J141" s="229"/>
      <c r="K141" s="229"/>
      <c r="L141" s="229"/>
      <c r="M141" s="229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9"/>
      <c r="J142" s="229"/>
      <c r="K142" s="229"/>
      <c r="L142" s="229"/>
      <c r="M142" s="229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9"/>
      <c r="J143" s="229"/>
      <c r="K143" s="229"/>
      <c r="L143" s="229"/>
      <c r="M143" s="229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9"/>
      <c r="J144" s="229"/>
      <c r="K144" s="229"/>
      <c r="L144" s="229"/>
      <c r="M144" s="229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9"/>
      <c r="J145" s="229"/>
      <c r="K145" s="229"/>
      <c r="L145" s="229"/>
      <c r="M145" s="229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9"/>
      <c r="J146" s="229"/>
      <c r="K146" s="229"/>
      <c r="L146" s="229"/>
      <c r="M146" s="229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9"/>
      <c r="J147" s="229"/>
      <c r="K147" s="229"/>
      <c r="L147" s="229"/>
      <c r="M147" s="229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/>
      </c>
      <c r="B148" s="5"/>
      <c r="C148" s="5"/>
      <c r="D148" s="5"/>
      <c r="E148" s="5"/>
      <c r="F148" s="5"/>
      <c r="G148" s="5"/>
      <c r="H148" s="5"/>
      <c r="I148" s="229"/>
      <c r="J148" s="229"/>
      <c r="K148" s="229"/>
      <c r="L148" s="229"/>
      <c r="M148" s="229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9"/>
      <c r="J149" s="229"/>
      <c r="K149" s="229"/>
      <c r="L149" s="229"/>
      <c r="M149" s="229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9"/>
      <c r="J150" s="229"/>
      <c r="K150" s="229"/>
      <c r="L150" s="229"/>
      <c r="M150" s="229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9"/>
      <c r="J151" s="229"/>
      <c r="K151" s="229"/>
      <c r="L151" s="229"/>
      <c r="M151" s="229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9"/>
      <c r="J152" s="229"/>
      <c r="K152" s="229"/>
      <c r="L152" s="229"/>
      <c r="M152" s="229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9"/>
      <c r="J153" s="229"/>
      <c r="K153" s="229"/>
      <c r="L153" s="229"/>
      <c r="M153" s="229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9"/>
      <c r="J154" s="229"/>
      <c r="K154" s="229"/>
      <c r="L154" s="229"/>
      <c r="M154" s="229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9"/>
      <c r="J155" s="229"/>
      <c r="K155" s="229"/>
      <c r="L155" s="229"/>
      <c r="M155" s="229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9"/>
      <c r="J156" s="229"/>
      <c r="K156" s="229"/>
      <c r="L156" s="229"/>
      <c r="M156" s="229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9"/>
      <c r="J157" s="229"/>
      <c r="K157" s="229"/>
      <c r="L157" s="229"/>
      <c r="M157" s="229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9"/>
      <c r="J158" s="229"/>
      <c r="K158" s="229"/>
      <c r="L158" s="229"/>
      <c r="M158" s="229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9"/>
      <c r="J159" s="229"/>
      <c r="K159" s="229"/>
      <c r="L159" s="229"/>
      <c r="M159" s="229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9"/>
      <c r="J160" s="229"/>
      <c r="K160" s="229"/>
      <c r="L160" s="229"/>
      <c r="M160" s="229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9"/>
      <c r="J161" s="229"/>
      <c r="K161" s="229"/>
      <c r="L161" s="229"/>
      <c r="M161" s="229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9"/>
      <c r="J162" s="229"/>
      <c r="K162" s="229"/>
      <c r="L162" s="229"/>
      <c r="M162" s="229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9"/>
      <c r="J163" s="229"/>
      <c r="K163" s="229"/>
      <c r="L163" s="229"/>
      <c r="M163" s="229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9"/>
      <c r="J164" s="229"/>
      <c r="K164" s="229"/>
      <c r="L164" s="229"/>
      <c r="M164" s="229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9"/>
      <c r="J165" s="229"/>
      <c r="K165" s="229"/>
      <c r="L165" s="229"/>
      <c r="M165" s="229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/>
      </c>
      <c r="B166" s="5"/>
      <c r="C166" s="5"/>
      <c r="D166" s="5"/>
      <c r="E166" s="5"/>
      <c r="F166" s="5"/>
      <c r="G166" s="5"/>
      <c r="H166" s="5"/>
      <c r="I166" s="229"/>
      <c r="J166" s="229"/>
      <c r="K166" s="229"/>
      <c r="L166" s="229"/>
      <c r="M166" s="229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9"/>
      <c r="J167" s="229"/>
      <c r="K167" s="229"/>
      <c r="L167" s="229"/>
      <c r="M167" s="229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9"/>
      <c r="J168" s="229"/>
      <c r="K168" s="229"/>
      <c r="L168" s="229"/>
      <c r="M168" s="229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9"/>
      <c r="J169" s="229"/>
      <c r="K169" s="229"/>
      <c r="L169" s="229"/>
      <c r="M169" s="229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9"/>
      <c r="J170" s="229"/>
      <c r="K170" s="229"/>
      <c r="L170" s="229"/>
      <c r="M170" s="229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9"/>
      <c r="J171" s="229"/>
      <c r="K171" s="229"/>
      <c r="L171" s="229"/>
      <c r="M171" s="229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9"/>
      <c r="J172" s="229"/>
      <c r="K172" s="229"/>
      <c r="L172" s="229"/>
      <c r="M172" s="229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9"/>
      <c r="J173" s="229"/>
      <c r="K173" s="229"/>
      <c r="L173" s="229"/>
      <c r="M173" s="229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9"/>
      <c r="J174" s="229"/>
      <c r="K174" s="229"/>
      <c r="L174" s="229"/>
      <c r="M174" s="229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9"/>
      <c r="J175" s="229"/>
      <c r="K175" s="229"/>
      <c r="L175" s="229"/>
      <c r="M175" s="229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9"/>
      <c r="J176" s="229"/>
      <c r="K176" s="229"/>
      <c r="L176" s="229"/>
      <c r="M176" s="229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9"/>
      <c r="J177" s="229"/>
      <c r="K177" s="229"/>
      <c r="L177" s="229"/>
      <c r="M177" s="229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9"/>
      <c r="J178" s="229"/>
      <c r="K178" s="229"/>
      <c r="L178" s="229"/>
      <c r="M178" s="229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9"/>
      <c r="J179" s="229"/>
      <c r="K179" s="229"/>
      <c r="L179" s="229"/>
      <c r="M179" s="229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9"/>
      <c r="J180" s="229"/>
      <c r="K180" s="229"/>
      <c r="L180" s="229"/>
      <c r="M180" s="229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9"/>
      <c r="J181" s="229"/>
      <c r="K181" s="229"/>
      <c r="L181" s="229"/>
      <c r="M181" s="229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9"/>
      <c r="J182" s="229"/>
      <c r="K182" s="229"/>
      <c r="L182" s="229"/>
      <c r="M182" s="229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9"/>
      <c r="J183" s="229"/>
      <c r="K183" s="229"/>
      <c r="L183" s="229"/>
      <c r="M183" s="229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/>
      </c>
      <c r="B184" s="5"/>
      <c r="C184" s="5"/>
      <c r="D184" s="5"/>
      <c r="E184" s="5"/>
      <c r="F184" s="5"/>
      <c r="G184" s="5"/>
      <c r="H184" s="5"/>
      <c r="I184" s="229"/>
      <c r="J184" s="229"/>
      <c r="K184" s="229"/>
      <c r="L184" s="229"/>
      <c r="M184" s="229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9"/>
      <c r="J185" s="229"/>
      <c r="K185" s="229"/>
      <c r="L185" s="229"/>
      <c r="M185" s="229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9"/>
      <c r="J186" s="229"/>
      <c r="K186" s="229"/>
      <c r="L186" s="229"/>
      <c r="M186" s="229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9"/>
      <c r="J187" s="229"/>
      <c r="K187" s="229"/>
      <c r="L187" s="229"/>
      <c r="M187" s="229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9"/>
      <c r="J188" s="229"/>
      <c r="K188" s="229"/>
      <c r="L188" s="229"/>
      <c r="M188" s="229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9"/>
      <c r="J189" s="229"/>
      <c r="K189" s="229"/>
      <c r="L189" s="229"/>
      <c r="M189" s="229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9"/>
      <c r="J190" s="229"/>
      <c r="K190" s="229"/>
      <c r="L190" s="229"/>
      <c r="M190" s="229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9"/>
      <c r="J191" s="229"/>
      <c r="K191" s="229"/>
      <c r="L191" s="229"/>
      <c r="M191" s="229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9"/>
      <c r="J192" s="229"/>
      <c r="K192" s="229"/>
      <c r="L192" s="229"/>
      <c r="M192" s="229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9"/>
      <c r="J193" s="229"/>
      <c r="K193" s="229"/>
      <c r="L193" s="229"/>
      <c r="M193" s="229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9"/>
      <c r="J194" s="229"/>
      <c r="K194" s="229"/>
      <c r="L194" s="229"/>
      <c r="M194" s="229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9"/>
      <c r="J195" s="229"/>
      <c r="K195" s="229"/>
      <c r="L195" s="229"/>
      <c r="M195" s="229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9"/>
      <c r="J196" s="229"/>
      <c r="K196" s="229"/>
      <c r="L196" s="229"/>
      <c r="M196" s="229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9"/>
      <c r="J197" s="229"/>
      <c r="K197" s="229"/>
      <c r="L197" s="229"/>
      <c r="M197" s="229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9"/>
      <c r="J198" s="229"/>
      <c r="K198" s="229"/>
      <c r="L198" s="229"/>
      <c r="M198" s="229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9"/>
      <c r="J199" s="229"/>
      <c r="K199" s="229"/>
      <c r="L199" s="229"/>
      <c r="M199" s="229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9"/>
      <c r="J200" s="229"/>
      <c r="K200" s="229"/>
      <c r="L200" s="229"/>
      <c r="M200" s="229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9"/>
      <c r="J201" s="229"/>
      <c r="K201" s="229"/>
      <c r="L201" s="229"/>
      <c r="M201" s="229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9"/>
      <c r="J202" s="229"/>
      <c r="K202" s="229"/>
      <c r="L202" s="229"/>
      <c r="M202" s="229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9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D1" zoomScale="85" zoomScaleNormal="85" workbookViewId="0">
      <selection activeCell="S30" sqref="S30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5" t="s">
        <v>272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23" t="s">
        <v>315</v>
      </c>
      <c r="I4" s="323"/>
      <c r="K4" s="320" t="s">
        <v>253</v>
      </c>
      <c r="L4" s="321"/>
      <c r="M4" s="266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7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3"/>
      <c r="B7" s="274"/>
      <c r="C7" s="274"/>
      <c r="D7" s="274"/>
      <c r="E7" s="275"/>
      <c r="F7" s="275" t="s">
        <v>192</v>
      </c>
      <c r="G7" s="276"/>
      <c r="H7" s="274"/>
      <c r="I7" s="274"/>
      <c r="J7" s="277"/>
      <c r="K7" s="271"/>
      <c r="L7" s="272"/>
      <c r="M7" s="272"/>
      <c r="N7" s="278" t="s">
        <v>191</v>
      </c>
      <c r="O7" s="278"/>
      <c r="P7" s="279"/>
      <c r="Q7" s="280"/>
      <c r="R7" s="331" t="s">
        <v>310</v>
      </c>
      <c r="S7" s="332"/>
      <c r="T7" s="332"/>
      <c r="U7" s="332"/>
      <c r="V7" s="333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9"/>
      <c r="G8" s="219"/>
      <c r="H8" s="5"/>
      <c r="I8" s="5"/>
      <c r="J8" s="212"/>
      <c r="K8" s="223"/>
      <c r="L8" s="25"/>
      <c r="M8" s="25"/>
      <c r="N8" s="25"/>
      <c r="O8" s="25"/>
      <c r="P8" s="25"/>
      <c r="Q8" s="263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8" t="s">
        <v>311</v>
      </c>
      <c r="C9" s="25"/>
      <c r="D9" s="25"/>
      <c r="E9" s="25"/>
      <c r="F9" s="259"/>
      <c r="G9" s="258" t="s">
        <v>314</v>
      </c>
      <c r="J9" s="212"/>
      <c r="K9" s="223"/>
      <c r="O9" s="25"/>
      <c r="P9" s="25"/>
      <c r="Q9" s="263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8" t="s">
        <v>317</v>
      </c>
      <c r="C10" s="25"/>
      <c r="D10" s="25"/>
      <c r="E10" s="25"/>
      <c r="F10" s="259"/>
      <c r="G10" s="258" t="s">
        <v>316</v>
      </c>
      <c r="J10" s="212"/>
      <c r="K10" s="223"/>
      <c r="O10" s="25"/>
      <c r="P10" s="25"/>
      <c r="Q10" s="263"/>
      <c r="R10" s="25"/>
      <c r="S10" s="183" t="str">
        <f>B14</f>
        <v>Alisier torminal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635.35296343597179</v>
      </c>
      <c r="U10" s="188">
        <f>'Données projet'!D9</f>
        <v>0.36146000000000006</v>
      </c>
      <c r="V10" s="187">
        <f>U10*T10</f>
        <v>229.65468216356641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8" t="s">
        <v>312</v>
      </c>
      <c r="B11" s="25"/>
      <c r="C11" s="25"/>
      <c r="D11" s="25"/>
      <c r="E11" s="25"/>
      <c r="F11" s="259"/>
      <c r="G11" s="258" t="s">
        <v>313</v>
      </c>
      <c r="J11" s="212"/>
      <c r="K11" s="223"/>
      <c r="M11" s="5"/>
      <c r="N11" s="5"/>
      <c r="O11" s="25"/>
      <c r="P11" s="25"/>
      <c r="Q11" s="263"/>
      <c r="R11" s="25"/>
      <c r="S11" s="183" t="str">
        <f>B45</f>
        <v>Cormier</v>
      </c>
      <c r="T11" s="270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635.35296343597179</v>
      </c>
      <c r="U11" s="188">
        <f>'Données projet'!D10</f>
        <v>0.20882000000000001</v>
      </c>
      <c r="V11" s="187">
        <f t="shared" ref="V11" si="0">U11*T11</f>
        <v>132.67440582469962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9"/>
      <c r="G12" s="1"/>
      <c r="J12" s="212"/>
      <c r="K12" s="223"/>
      <c r="L12" s="215"/>
      <c r="M12" s="25"/>
      <c r="N12" s="25"/>
      <c r="O12" s="25"/>
      <c r="P12" s="25"/>
      <c r="Q12" s="263"/>
      <c r="R12" s="25"/>
      <c r="S12" s="183" t="str">
        <f>B76</f>
        <v>Tilleul</v>
      </c>
      <c r="T12" s="270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719.99260622499878</v>
      </c>
      <c r="U12" s="188">
        <f>'Données projet'!D11</f>
        <v>0.36040000000000005</v>
      </c>
      <c r="V12" s="187">
        <f t="shared" ref="V12:V19" si="1">U12*T12</f>
        <v>259.48533528348958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9"/>
      <c r="J13" s="25"/>
      <c r="K13" s="223"/>
      <c r="L13" s="182" t="s">
        <v>257</v>
      </c>
      <c r="M13" s="25"/>
      <c r="N13" s="25"/>
      <c r="O13" s="25"/>
      <c r="P13" s="25"/>
      <c r="Q13" s="263"/>
      <c r="R13" s="25"/>
      <c r="S13" s="183" t="str">
        <f>B107</f>
        <v>Merisier</v>
      </c>
      <c r="T13" s="270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2125.848774320878</v>
      </c>
      <c r="U13" s="188">
        <f>'Données projet'!D12</f>
        <v>7.2080000000000005E-2</v>
      </c>
      <c r="V13" s="187">
        <f t="shared" si="1"/>
        <v>153.23117965304888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Alisier torminal</v>
      </c>
      <c r="C14" s="5"/>
      <c r="D14" s="5"/>
      <c r="E14" s="5"/>
      <c r="F14" s="259"/>
      <c r="G14" s="219"/>
      <c r="H14" s="183" t="s">
        <v>178</v>
      </c>
      <c r="I14" s="183" t="s">
        <v>290</v>
      </c>
      <c r="J14" s="213"/>
      <c r="K14" s="181"/>
      <c r="L14" s="215"/>
      <c r="M14" s="25"/>
      <c r="N14" s="25"/>
      <c r="O14" s="5"/>
      <c r="P14" s="5"/>
      <c r="Q14" s="264"/>
      <c r="R14" s="5"/>
      <c r="S14" s="183" t="str">
        <f>B138</f>
        <v>Aulne glutineux</v>
      </c>
      <c r="T14" s="270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630.53860437407752</v>
      </c>
      <c r="U14" s="188">
        <f>'Données projet'!D13</f>
        <v>5.7239999999999999E-2</v>
      </c>
      <c r="V14" s="187">
        <f t="shared" si="1"/>
        <v>36.092029714372195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9"/>
      <c r="G15" s="324" t="s">
        <v>318</v>
      </c>
      <c r="H15" s="201">
        <v>0</v>
      </c>
      <c r="I15" s="202">
        <v>0</v>
      </c>
      <c r="J15" s="214"/>
      <c r="K15" s="223"/>
      <c r="L15" s="215"/>
      <c r="M15" s="25"/>
      <c r="N15" s="25"/>
      <c r="O15" s="25"/>
      <c r="P15" s="25"/>
      <c r="Q15" s="263"/>
      <c r="R15" s="25"/>
      <c r="S15" s="183" t="str">
        <f>B169</f>
        <v/>
      </c>
      <c r="T15" s="270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8">
        <f>'Données projet'!D14</f>
        <v>0</v>
      </c>
      <c r="V15" s="187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5" t="s">
        <v>180</v>
      </c>
      <c r="B16" s="51" t="s">
        <v>256</v>
      </c>
      <c r="C16" s="51" t="s">
        <v>255</v>
      </c>
      <c r="D16" s="255" t="s">
        <v>252</v>
      </c>
      <c r="E16" s="255" t="s">
        <v>320</v>
      </c>
      <c r="F16" s="259"/>
      <c r="G16" s="324"/>
      <c r="H16" s="201"/>
      <c r="I16" s="202"/>
      <c r="J16" s="214"/>
      <c r="K16" s="223"/>
      <c r="L16" s="320" t="s">
        <v>254</v>
      </c>
      <c r="M16" s="321"/>
      <c r="N16" s="2"/>
      <c r="O16" s="25"/>
      <c r="P16" s="25"/>
      <c r="Q16" s="263"/>
      <c r="R16" s="25"/>
      <c r="S16" s="183" t="str">
        <f>B200</f>
        <v/>
      </c>
      <c r="T16" s="270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88">
        <f>'Données projet'!D15</f>
        <v>0</v>
      </c>
      <c r="V16" s="187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8">
        <v>0</v>
      </c>
      <c r="B17" s="211" t="s">
        <v>132</v>
      </c>
      <c r="C17" s="210" t="s">
        <v>132</v>
      </c>
      <c r="D17" s="209" t="s">
        <v>132</v>
      </c>
      <c r="E17" s="204"/>
      <c r="F17" s="259"/>
      <c r="G17" s="324"/>
      <c r="J17" s="214"/>
      <c r="K17" s="223"/>
      <c r="L17" s="291" t="s">
        <v>289</v>
      </c>
      <c r="M17" s="293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3"/>
      <c r="R17" s="25"/>
      <c r="S17" s="183" t="str">
        <f>B231</f>
        <v/>
      </c>
      <c r="T17" s="270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88">
        <f>'Données projet'!D16</f>
        <v>0</v>
      </c>
      <c r="V17" s="187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8">
        <v>1</v>
      </c>
      <c r="B18" s="211" t="s">
        <v>132</v>
      </c>
      <c r="C18" s="210" t="s">
        <v>132</v>
      </c>
      <c r="D18" s="209" t="s">
        <v>132</v>
      </c>
      <c r="E18" s="204"/>
      <c r="F18" s="259"/>
      <c r="G18" s="324"/>
      <c r="J18" s="214"/>
      <c r="K18" s="223"/>
      <c r="L18" s="291" t="s">
        <v>255</v>
      </c>
      <c r="M18" s="293"/>
      <c r="N18" s="203"/>
      <c r="O18" s="25"/>
      <c r="P18" s="25"/>
      <c r="Q18" s="263"/>
      <c r="R18" s="25"/>
      <c r="S18" s="183" t="str">
        <f>B262</f>
        <v/>
      </c>
      <c r="T18" s="270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88">
        <f>'Données projet'!D17</f>
        <v>0</v>
      </c>
      <c r="V18" s="187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8">
        <v>2</v>
      </c>
      <c r="B19" s="211" t="s">
        <v>132</v>
      </c>
      <c r="C19" s="210" t="s">
        <v>132</v>
      </c>
      <c r="D19" s="209" t="s">
        <v>132</v>
      </c>
      <c r="E19" s="204"/>
      <c r="F19" s="259"/>
      <c r="G19" s="324"/>
      <c r="H19" s="230" t="s">
        <v>178</v>
      </c>
      <c r="I19" s="230" t="s">
        <v>287</v>
      </c>
      <c r="J19" s="258"/>
      <c r="K19" s="181"/>
      <c r="L19" s="320" t="s">
        <v>288</v>
      </c>
      <c r="M19" s="321"/>
      <c r="N19" s="189">
        <f>N17*N18</f>
        <v>0</v>
      </c>
      <c r="O19" s="25"/>
      <c r="P19" s="5"/>
      <c r="Q19" s="264"/>
      <c r="R19" s="5"/>
      <c r="S19" s="183" t="str">
        <f>B293</f>
        <v/>
      </c>
      <c r="T19" s="270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88">
        <f>'Données projet'!D18</f>
        <v>0</v>
      </c>
      <c r="V19" s="187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8">
        <v>3</v>
      </c>
      <c r="B20" s="211" t="s">
        <v>132</v>
      </c>
      <c r="C20" s="210" t="s">
        <v>132</v>
      </c>
      <c r="D20" s="209" t="s">
        <v>132</v>
      </c>
      <c r="E20" s="204"/>
      <c r="F20" s="259"/>
      <c r="G20" s="324"/>
      <c r="H20" s="201">
        <v>0</v>
      </c>
      <c r="I20" s="202">
        <v>8500</v>
      </c>
      <c r="J20" s="5"/>
      <c r="K20" s="181"/>
      <c r="O20" s="25"/>
      <c r="P20" s="5"/>
      <c r="Q20" s="264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8">
        <v>4</v>
      </c>
      <c r="B21" s="211" t="s">
        <v>132</v>
      </c>
      <c r="C21" s="210" t="s">
        <v>132</v>
      </c>
      <c r="D21" s="209" t="s">
        <v>132</v>
      </c>
      <c r="E21" s="204"/>
      <c r="F21" s="259"/>
      <c r="H21" s="201"/>
      <c r="I21" s="202"/>
      <c r="K21" s="181"/>
      <c r="O21" s="25"/>
      <c r="P21" s="5"/>
      <c r="Q21" s="264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8">
        <v>5</v>
      </c>
      <c r="B22" s="211" t="s">
        <v>132</v>
      </c>
      <c r="C22" s="210" t="s">
        <v>132</v>
      </c>
      <c r="D22" s="209" t="s">
        <v>132</v>
      </c>
      <c r="E22" s="204"/>
      <c r="F22" s="259"/>
      <c r="H22" s="201"/>
      <c r="I22" s="202"/>
      <c r="K22" s="181"/>
      <c r="O22" s="25"/>
      <c r="P22" s="5"/>
      <c r="Q22" s="264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20</v>
      </c>
      <c r="B23" s="191">
        <f>'Données projet'!D36</f>
        <v>0</v>
      </c>
      <c r="C23" s="204">
        <v>0</v>
      </c>
      <c r="D23" s="192">
        <f>B23*C23</f>
        <v>0</v>
      </c>
      <c r="E23" s="204"/>
      <c r="F23" s="259"/>
      <c r="H23" s="201"/>
      <c r="I23" s="202"/>
      <c r="K23" s="223"/>
      <c r="L23" s="322" t="s">
        <v>260</v>
      </c>
      <c r="M23" s="322"/>
      <c r="N23" s="322"/>
      <c r="O23" s="25"/>
      <c r="P23" s="25"/>
      <c r="Q23" s="263"/>
      <c r="R23" s="25"/>
      <c r="S23" s="183" t="s">
        <v>264</v>
      </c>
      <c r="T23" s="336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-8198.8623673608236</v>
      </c>
      <c r="U23" s="336"/>
      <c r="V23" s="336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25</v>
      </c>
      <c r="B24" s="191">
        <f>'Données projet'!D37</f>
        <v>0</v>
      </c>
      <c r="C24" s="204">
        <v>0</v>
      </c>
      <c r="D24" s="192">
        <f t="shared" ref="D24:D42" si="2">B24*C24</f>
        <v>0</v>
      </c>
      <c r="E24" s="204"/>
      <c r="F24" s="262"/>
      <c r="H24" s="201"/>
      <c r="I24" s="202"/>
      <c r="K24" s="223"/>
      <c r="O24" s="25"/>
      <c r="P24" s="25"/>
      <c r="Q24" s="263"/>
      <c r="R24" s="25"/>
      <c r="S24" s="183" t="s">
        <v>261</v>
      </c>
      <c r="T24" s="337">
        <f ca="1">'Scénario référence'!$B$8*$M$30*'Données projet'!$C$5+('Scénario référence'!B9+'Scénario référence'!B10+'Scénario référence'!F8+'Scénario référence'!F9)*$N$19/(1+M4)^N16*'Données projet'!$C$5</f>
        <v>3522.836897736091</v>
      </c>
      <c r="U24" s="337"/>
      <c r="V24" s="337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30</v>
      </c>
      <c r="B25" s="191">
        <f>'Données projet'!D38</f>
        <v>29</v>
      </c>
      <c r="C25" s="204">
        <v>10</v>
      </c>
      <c r="D25" s="192">
        <f t="shared" si="2"/>
        <v>290</v>
      </c>
      <c r="E25" s="204"/>
      <c r="F25" s="262"/>
      <c r="G25" s="1"/>
      <c r="H25" s="201"/>
      <c r="I25" s="202"/>
      <c r="K25" s="223"/>
      <c r="L25" s="269" t="s">
        <v>285</v>
      </c>
      <c r="M25" s="269"/>
      <c r="N25" s="269"/>
      <c r="O25" s="269"/>
      <c r="P25" s="203">
        <v>150</v>
      </c>
      <c r="Q25" s="263"/>
      <c r="R25" s="25"/>
      <c r="S25" s="196" t="s">
        <v>266</v>
      </c>
      <c r="T25" s="338">
        <f ca="1">T23-T24</f>
        <v>-11721.699265096915</v>
      </c>
      <c r="U25" s="338"/>
      <c r="V25" s="338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35</v>
      </c>
      <c r="B26" s="191">
        <f>'Données projet'!D39</f>
        <v>0</v>
      </c>
      <c r="C26" s="204">
        <v>0</v>
      </c>
      <c r="D26" s="192">
        <f t="shared" si="2"/>
        <v>0</v>
      </c>
      <c r="E26" s="204"/>
      <c r="F26" s="262"/>
      <c r="G26" s="257"/>
      <c r="H26" s="201"/>
      <c r="I26" s="202"/>
      <c r="K26" s="223"/>
      <c r="L26" s="325" t="s">
        <v>258</v>
      </c>
      <c r="M26" s="326"/>
      <c r="N26" s="326"/>
      <c r="O26" s="326"/>
      <c r="P26" s="327"/>
      <c r="Q26" s="263"/>
      <c r="R26" s="25"/>
      <c r="S26" s="196" t="s">
        <v>265</v>
      </c>
      <c r="T26" s="335" t="str">
        <f ca="1">IF(T25&lt;0,"Votre projet est additionnel","Votre projet n'est pas additionnel")</f>
        <v>Votre projet est additionnel</v>
      </c>
      <c r="U26" s="335"/>
      <c r="V26" s="33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40</v>
      </c>
      <c r="B27" s="191">
        <f>'Données projet'!D40</f>
        <v>42</v>
      </c>
      <c r="C27" s="204">
        <v>10</v>
      </c>
      <c r="D27" s="192">
        <f t="shared" si="2"/>
        <v>420</v>
      </c>
      <c r="E27" s="204"/>
      <c r="F27" s="262"/>
      <c r="G27" s="257"/>
      <c r="H27" s="201"/>
      <c r="I27" s="202"/>
      <c r="K27" s="223"/>
      <c r="L27" s="328"/>
      <c r="M27" s="329"/>
      <c r="N27" s="329"/>
      <c r="O27" s="329"/>
      <c r="P27" s="330"/>
      <c r="Q27" s="263"/>
      <c r="R27" s="25"/>
      <c r="S27" s="334" t="s">
        <v>267</v>
      </c>
      <c r="T27" s="334"/>
      <c r="U27" s="334"/>
      <c r="V27" s="334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45</v>
      </c>
      <c r="B28" s="191">
        <f>'Données projet'!D41</f>
        <v>0</v>
      </c>
      <c r="C28" s="204">
        <v>0</v>
      </c>
      <c r="D28" s="192">
        <f t="shared" si="2"/>
        <v>0</v>
      </c>
      <c r="E28" s="204"/>
      <c r="F28" s="262"/>
      <c r="G28" s="220"/>
      <c r="H28" s="201"/>
      <c r="I28" s="202"/>
      <c r="K28" s="223"/>
      <c r="Q28" s="263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50</v>
      </c>
      <c r="B29" s="191">
        <f>'Données projet'!D42</f>
        <v>42</v>
      </c>
      <c r="C29" s="204">
        <v>10</v>
      </c>
      <c r="D29" s="192">
        <f t="shared" si="2"/>
        <v>420</v>
      </c>
      <c r="E29" s="204"/>
      <c r="F29" s="262"/>
      <c r="G29" s="216"/>
      <c r="H29" s="201"/>
      <c r="I29" s="202"/>
      <c r="K29" s="223"/>
      <c r="O29" s="25"/>
      <c r="P29" s="25"/>
      <c r="Q29" s="263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55</v>
      </c>
      <c r="B30" s="191">
        <f>'Données projet'!D43</f>
        <v>0</v>
      </c>
      <c r="C30" s="204">
        <v>0</v>
      </c>
      <c r="D30" s="192">
        <f t="shared" si="2"/>
        <v>0</v>
      </c>
      <c r="E30" s="204"/>
      <c r="F30" s="262"/>
      <c r="G30" s="216"/>
      <c r="H30" s="201"/>
      <c r="I30" s="202"/>
      <c r="K30" s="193"/>
      <c r="L30" s="183" t="s">
        <v>259</v>
      </c>
      <c r="M30" s="194">
        <f ca="1">SUM(OFFSET($P$33,0,0,MIN('Données projet'!$E$9:$E$18)+1,1))</f>
        <v>3323.4310356000856</v>
      </c>
      <c r="O30" s="5"/>
      <c r="P30" s="5"/>
      <c r="Q30" s="264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60</v>
      </c>
      <c r="B31" s="191">
        <f>'Données projet'!D44</f>
        <v>42</v>
      </c>
      <c r="C31" s="204">
        <v>20</v>
      </c>
      <c r="D31" s="192">
        <f t="shared" si="2"/>
        <v>840</v>
      </c>
      <c r="E31" s="204"/>
      <c r="F31" s="262"/>
      <c r="G31" s="216"/>
      <c r="H31" s="201"/>
      <c r="I31" s="202"/>
      <c r="K31" s="181"/>
      <c r="Q31" s="263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65</v>
      </c>
      <c r="B32" s="191">
        <f>'Données projet'!D45</f>
        <v>0</v>
      </c>
      <c r="C32" s="204">
        <v>0</v>
      </c>
      <c r="D32" s="192">
        <f t="shared" si="2"/>
        <v>0</v>
      </c>
      <c r="E32" s="204"/>
      <c r="F32" s="262"/>
      <c r="G32" s="216"/>
      <c r="H32" s="201"/>
      <c r="I32" s="202"/>
      <c r="K32" s="181"/>
      <c r="N32" s="5"/>
      <c r="O32" s="268" t="s">
        <v>178</v>
      </c>
      <c r="P32" s="268" t="s">
        <v>252</v>
      </c>
      <c r="Q32" s="263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70</v>
      </c>
      <c r="B33" s="191">
        <f>'Données projet'!D46</f>
        <v>42</v>
      </c>
      <c r="C33" s="204">
        <v>30</v>
      </c>
      <c r="D33" s="192">
        <f t="shared" si="2"/>
        <v>1260</v>
      </c>
      <c r="E33" s="204"/>
      <c r="F33" s="262"/>
      <c r="G33" s="216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150</v>
      </c>
      <c r="Q33" s="263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75</v>
      </c>
      <c r="B34" s="191">
        <f>'Données projet'!D47</f>
        <v>0</v>
      </c>
      <c r="C34" s="204">
        <v>0</v>
      </c>
      <c r="D34" s="192">
        <f t="shared" si="2"/>
        <v>0</v>
      </c>
      <c r="E34" s="204"/>
      <c r="F34" s="262"/>
      <c r="G34" s="216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143.54066985645935</v>
      </c>
      <c r="Q34" s="263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80</v>
      </c>
      <c r="B35" s="191">
        <f>'Données projet'!D48</f>
        <v>42</v>
      </c>
      <c r="C35" s="204">
        <v>40</v>
      </c>
      <c r="D35" s="192">
        <f t="shared" si="2"/>
        <v>1680</v>
      </c>
      <c r="E35" s="204"/>
      <c r="F35" s="262"/>
      <c r="G35" s="216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137.35949268560705</v>
      </c>
      <c r="Q35" s="263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90</v>
      </c>
      <c r="B36" s="191">
        <f>'Données projet'!D49</f>
        <v>42</v>
      </c>
      <c r="C36" s="204">
        <v>70</v>
      </c>
      <c r="D36" s="192">
        <f t="shared" si="2"/>
        <v>2940</v>
      </c>
      <c r="E36" s="204"/>
      <c r="F36" s="262"/>
      <c r="G36" s="216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131.44449060823641</v>
      </c>
      <c r="Q36" s="263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100</v>
      </c>
      <c r="B37" s="191">
        <f>'Données projet'!D50</f>
        <v>42</v>
      </c>
      <c r="C37" s="204">
        <v>100</v>
      </c>
      <c r="D37" s="192">
        <f t="shared" si="2"/>
        <v>4200</v>
      </c>
      <c r="E37" s="204"/>
      <c r="F37" s="262"/>
      <c r="G37" s="216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125.78420153898223</v>
      </c>
      <c r="Q37" s="263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110</v>
      </c>
      <c r="B38" s="191">
        <f>'Données projet'!D51</f>
        <v>39</v>
      </c>
      <c r="C38" s="204">
        <v>120</v>
      </c>
      <c r="D38" s="192">
        <f t="shared" si="2"/>
        <v>4680</v>
      </c>
      <c r="E38" s="204"/>
      <c r="F38" s="262"/>
      <c r="G38" s="216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120.36765697510262</v>
      </c>
      <c r="Q38" s="263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120</v>
      </c>
      <c r="B39" s="191">
        <f>'Données projet'!D52</f>
        <v>35</v>
      </c>
      <c r="C39" s="204">
        <v>120</v>
      </c>
      <c r="D39" s="192">
        <f t="shared" si="2"/>
        <v>4200</v>
      </c>
      <c r="E39" s="204"/>
      <c r="F39" s="262"/>
      <c r="G39" s="216"/>
      <c r="H39" s="201"/>
      <c r="I39" s="202"/>
      <c r="K39" s="223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115.18436074172502</v>
      </c>
      <c r="Q39" s="263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130</v>
      </c>
      <c r="B40" s="191">
        <f>'Données projet'!D53</f>
        <v>31</v>
      </c>
      <c r="C40" s="204">
        <v>150</v>
      </c>
      <c r="D40" s="192">
        <f t="shared" si="2"/>
        <v>4650</v>
      </c>
      <c r="E40" s="204"/>
      <c r="F40" s="262"/>
      <c r="G40" s="216"/>
      <c r="H40" s="201"/>
      <c r="I40" s="202"/>
      <c r="K40" s="223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110.22426865236844</v>
      </c>
      <c r="Q40" s="263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140</v>
      </c>
      <c r="B41" s="191">
        <f>'Données projet'!D54</f>
        <v>27</v>
      </c>
      <c r="C41" s="204">
        <v>200</v>
      </c>
      <c r="D41" s="192">
        <f t="shared" si="2"/>
        <v>5400</v>
      </c>
      <c r="E41" s="204"/>
      <c r="F41" s="262"/>
      <c r="G41" s="216"/>
      <c r="H41" s="201"/>
      <c r="I41" s="202"/>
      <c r="K41" s="223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105.47776904532867</v>
      </c>
      <c r="Q41" s="263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150</v>
      </c>
      <c r="B42" s="191">
        <f>'Données projet'!D55</f>
        <v>293</v>
      </c>
      <c r="C42" s="204">
        <v>200</v>
      </c>
      <c r="D42" s="192">
        <f t="shared" si="2"/>
        <v>58600</v>
      </c>
      <c r="E42" s="204"/>
      <c r="F42" s="262"/>
      <c r="G42" s="216"/>
      <c r="H42" s="201"/>
      <c r="I42" s="202"/>
      <c r="K42" s="223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100.93566415820926</v>
      </c>
      <c r="Q42" s="263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4"/>
      <c r="E43" s="254"/>
      <c r="F43" s="267"/>
      <c r="G43" s="216"/>
      <c r="H43" s="201"/>
      <c r="I43" s="202"/>
      <c r="K43" s="223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96.589152304506499</v>
      </c>
      <c r="Q43" s="264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9"/>
      <c r="G44" s="216"/>
      <c r="H44" s="201"/>
      <c r="I44" s="202"/>
      <c r="K44" s="223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92.429810817709566</v>
      </c>
      <c r="Q44" s="264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Cormier</v>
      </c>
      <c r="C45" s="5"/>
      <c r="D45" s="5"/>
      <c r="E45" s="5"/>
      <c r="F45" s="259"/>
      <c r="G45" s="216"/>
      <c r="H45" s="201"/>
      <c r="I45" s="202"/>
      <c r="J45" s="25"/>
      <c r="K45" s="223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88.449579729865633</v>
      </c>
      <c r="Q45" s="264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9"/>
      <c r="G46" s="216"/>
      <c r="H46" s="201"/>
      <c r="I46" s="202"/>
      <c r="J46" s="25"/>
      <c r="K46" s="223"/>
      <c r="L46" s="218"/>
      <c r="M46" s="218"/>
      <c r="N46" s="218"/>
      <c r="O46" s="205">
        <f>IF(O45+1&lt;=MIN('Données projet'!$E$9:$E$18),O45+1,"STOP")</f>
        <v>13</v>
      </c>
      <c r="P46" s="198">
        <f t="shared" si="3"/>
        <v>84.640746152981464</v>
      </c>
      <c r="Q46" s="264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5" t="s">
        <v>180</v>
      </c>
      <c r="B47" s="51" t="s">
        <v>256</v>
      </c>
      <c r="C47" s="51" t="s">
        <v>255</v>
      </c>
      <c r="D47" s="255" t="s">
        <v>252</v>
      </c>
      <c r="E47" s="255" t="s">
        <v>320</v>
      </c>
      <c r="F47" s="260"/>
      <c r="G47" s="216"/>
      <c r="H47" s="201"/>
      <c r="I47" s="202"/>
      <c r="J47" s="25"/>
      <c r="K47" s="223"/>
      <c r="L47" s="5"/>
      <c r="M47" s="5"/>
      <c r="N47" s="5"/>
      <c r="O47" s="205">
        <f>IF(O46+1&lt;=MIN('Données projet'!$E$9:$E$18),O46+1,"STOP")</f>
        <v>14</v>
      </c>
      <c r="P47" s="195">
        <f t="shared" si="3"/>
        <v>80.995929332996624</v>
      </c>
      <c r="Q47" s="264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8">
        <v>0</v>
      </c>
      <c r="B48" s="211" t="s">
        <v>132</v>
      </c>
      <c r="C48" s="210" t="s">
        <v>132</v>
      </c>
      <c r="D48" s="209" t="s">
        <v>132</v>
      </c>
      <c r="E48" s="204"/>
      <c r="F48" s="260"/>
      <c r="G48" s="216"/>
      <c r="H48" s="201"/>
      <c r="I48" s="202"/>
      <c r="J48" s="25"/>
      <c r="K48" s="223"/>
      <c r="L48" s="5"/>
      <c r="M48" s="5"/>
      <c r="N48" s="5"/>
      <c r="O48" s="205">
        <f>IF(O47+1&lt;=MIN('Données projet'!$E$9:$E$18),O47+1,"STOP")</f>
        <v>15</v>
      </c>
      <c r="P48" s="195">
        <f t="shared" si="3"/>
        <v>77.508066347365187</v>
      </c>
      <c r="Q48" s="264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8">
        <v>1</v>
      </c>
      <c r="B49" s="211" t="s">
        <v>132</v>
      </c>
      <c r="C49" s="210" t="s">
        <v>132</v>
      </c>
      <c r="D49" s="209" t="s">
        <v>132</v>
      </c>
      <c r="E49" s="204"/>
      <c r="F49" s="260"/>
      <c r="G49" s="217"/>
      <c r="H49" s="201"/>
      <c r="I49" s="202"/>
      <c r="J49" s="218"/>
      <c r="K49" s="225"/>
      <c r="L49" s="5"/>
      <c r="M49" s="5"/>
      <c r="N49" s="5"/>
      <c r="O49" s="205">
        <f>IF(O48+1&lt;=MIN('Données projet'!$E$9:$E$18),O48+1,"STOP")</f>
        <v>16</v>
      </c>
      <c r="P49" s="195">
        <f t="shared" si="3"/>
        <v>74.170398418531306</v>
      </c>
      <c r="Q49" s="265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8">
        <v>2</v>
      </c>
      <c r="B50" s="211" t="s">
        <v>132</v>
      </c>
      <c r="C50" s="210" t="s">
        <v>132</v>
      </c>
      <c r="D50" s="209" t="s">
        <v>132</v>
      </c>
      <c r="E50" s="204"/>
      <c r="F50" s="260"/>
      <c r="G50" s="219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70.976457816776374</v>
      </c>
      <c r="Q50" s="264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8">
        <v>3</v>
      </c>
      <c r="B51" s="211" t="s">
        <v>132</v>
      </c>
      <c r="C51" s="210" t="s">
        <v>132</v>
      </c>
      <c r="D51" s="209" t="s">
        <v>132</v>
      </c>
      <c r="E51" s="204"/>
      <c r="F51" s="260"/>
      <c r="G51" s="219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67.920055327058748</v>
      </c>
      <c r="Q51" s="264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8">
        <v>4</v>
      </c>
      <c r="B52" s="211" t="s">
        <v>132</v>
      </c>
      <c r="C52" s="210" t="s">
        <v>132</v>
      </c>
      <c r="D52" s="209" t="s">
        <v>132</v>
      </c>
      <c r="E52" s="204"/>
      <c r="F52" s="260"/>
      <c r="G52" s="219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64.995268255558614</v>
      </c>
      <c r="Q52" s="264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8">
        <v>5</v>
      </c>
      <c r="B53" s="211" t="s">
        <v>132</v>
      </c>
      <c r="C53" s="210" t="s">
        <v>132</v>
      </c>
      <c r="D53" s="209" t="s">
        <v>132</v>
      </c>
      <c r="E53" s="204"/>
      <c r="F53" s="260"/>
      <c r="G53" s="220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62.196428952687683</v>
      </c>
      <c r="Q53" s="264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20</v>
      </c>
      <c r="B54" s="191">
        <f>'Données projet'!D62</f>
        <v>0</v>
      </c>
      <c r="C54" s="204">
        <v>0</v>
      </c>
      <c r="D54" s="189">
        <f>B54*C54</f>
        <v>0</v>
      </c>
      <c r="E54" s="204"/>
      <c r="F54" s="261"/>
      <c r="G54" s="220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59.518113830323131</v>
      </c>
      <c r="Q54" s="264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25</v>
      </c>
      <c r="B55" s="191">
        <f>'Données projet'!D63</f>
        <v>0</v>
      </c>
      <c r="C55" s="204">
        <v>0</v>
      </c>
      <c r="D55" s="189">
        <f t="shared" ref="D55:D73" si="4">B55*C55</f>
        <v>0</v>
      </c>
      <c r="E55" s="204"/>
      <c r="F55" s="261"/>
      <c r="G55" s="220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56.955132851983883</v>
      </c>
      <c r="Q55" s="264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30</v>
      </c>
      <c r="B56" s="191">
        <f>'Données projet'!D64</f>
        <v>29</v>
      </c>
      <c r="C56" s="204">
        <v>10</v>
      </c>
      <c r="D56" s="189">
        <f t="shared" si="4"/>
        <v>290</v>
      </c>
      <c r="E56" s="204"/>
      <c r="F56" s="261"/>
      <c r="G56" s="220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54.502519475582659</v>
      </c>
      <c r="Q56" s="264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35</v>
      </c>
      <c r="B57" s="191">
        <f>'Données projet'!D65</f>
        <v>0</v>
      </c>
      <c r="C57" s="204">
        <v>0</v>
      </c>
      <c r="D57" s="189">
        <f t="shared" si="4"/>
        <v>0</v>
      </c>
      <c r="E57" s="204"/>
      <c r="F57" s="261"/>
      <c r="G57" s="220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52.155521029265714</v>
      </c>
      <c r="Q57" s="264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40</v>
      </c>
      <c r="B58" s="191">
        <f>'Données projet'!D66</f>
        <v>42</v>
      </c>
      <c r="C58" s="204">
        <v>10</v>
      </c>
      <c r="D58" s="189">
        <f t="shared" si="4"/>
        <v>420</v>
      </c>
      <c r="E58" s="204"/>
      <c r="F58" s="261"/>
      <c r="G58" s="220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49.90958950168968</v>
      </c>
      <c r="Q58" s="264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45</v>
      </c>
      <c r="B59" s="191">
        <f>'Données projet'!D67</f>
        <v>0</v>
      </c>
      <c r="C59" s="204">
        <v>0</v>
      </c>
      <c r="D59" s="189">
        <f t="shared" si="4"/>
        <v>0</v>
      </c>
      <c r="E59" s="204"/>
      <c r="F59" s="261"/>
      <c r="G59" s="220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47.760372728889656</v>
      </c>
      <c r="Q59" s="264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50</v>
      </c>
      <c r="B60" s="191">
        <f>'Données projet'!D68</f>
        <v>42</v>
      </c>
      <c r="C60" s="204">
        <v>10</v>
      </c>
      <c r="D60" s="189">
        <f t="shared" si="4"/>
        <v>420</v>
      </c>
      <c r="E60" s="204"/>
      <c r="F60" s="261"/>
      <c r="G60" s="221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45.70370596065996</v>
      </c>
      <c r="Q60" s="264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55</v>
      </c>
      <c r="B61" s="191">
        <f>'Données projet'!D69</f>
        <v>0</v>
      </c>
      <c r="C61" s="204">
        <v>0</v>
      </c>
      <c r="D61" s="189">
        <f t="shared" si="4"/>
        <v>0</v>
      </c>
      <c r="E61" s="204"/>
      <c r="F61" s="261"/>
      <c r="G61" s="221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43.735603790105237</v>
      </c>
      <c r="Q61" s="264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60</v>
      </c>
      <c r="B62" s="191">
        <f>'Données projet'!D70</f>
        <v>42</v>
      </c>
      <c r="C62" s="204">
        <v>20</v>
      </c>
      <c r="D62" s="189">
        <f t="shared" si="4"/>
        <v>840</v>
      </c>
      <c r="E62" s="204"/>
      <c r="F62" s="261"/>
      <c r="G62" s="221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41.852252430722707</v>
      </c>
      <c r="Q62" s="264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65</v>
      </c>
      <c r="B63" s="191">
        <f>'Données projet'!D71</f>
        <v>0</v>
      </c>
      <c r="C63" s="204">
        <v>0</v>
      </c>
      <c r="D63" s="189">
        <f t="shared" si="4"/>
        <v>0</v>
      </c>
      <c r="E63" s="204"/>
      <c r="F63" s="261"/>
      <c r="G63" s="221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40.050002326050453</v>
      </c>
      <c r="Q63" s="264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70</v>
      </c>
      <c r="B64" s="191">
        <f>'Données projet'!D72</f>
        <v>42</v>
      </c>
      <c r="C64" s="204">
        <v>30</v>
      </c>
      <c r="D64" s="189">
        <f t="shared" si="4"/>
        <v>1260</v>
      </c>
      <c r="E64" s="204"/>
      <c r="F64" s="261"/>
      <c r="G64" s="221"/>
      <c r="H64" s="201"/>
      <c r="I64" s="202"/>
      <c r="J64" s="222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38.325361077560231</v>
      </c>
      <c r="Q64" s="264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75</v>
      </c>
      <c r="B65" s="191">
        <f>'Données projet'!D73</f>
        <v>0</v>
      </c>
      <c r="C65" s="204">
        <v>0</v>
      </c>
      <c r="D65" s="189">
        <f t="shared" si="4"/>
        <v>0</v>
      </c>
      <c r="E65" s="204"/>
      <c r="F65" s="261"/>
      <c r="G65" s="221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36.674986677091148</v>
      </c>
      <c r="Q65" s="264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80</v>
      </c>
      <c r="B66" s="191">
        <f>'Données projet'!D74</f>
        <v>42</v>
      </c>
      <c r="C66" s="204">
        <v>40</v>
      </c>
      <c r="D66" s="189">
        <f t="shared" si="4"/>
        <v>1680</v>
      </c>
      <c r="E66" s="204"/>
      <c r="F66" s="261"/>
      <c r="G66" s="221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35.095681030709244</v>
      </c>
      <c r="Q66" s="264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90</v>
      </c>
      <c r="B67" s="191">
        <f>'Données projet'!D75</f>
        <v>42</v>
      </c>
      <c r="C67" s="204">
        <v>70</v>
      </c>
      <c r="D67" s="189">
        <f t="shared" si="4"/>
        <v>2940</v>
      </c>
      <c r="E67" s="204"/>
      <c r="F67" s="261"/>
      <c r="G67" s="221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33.584383761444251</v>
      </c>
      <c r="Q67" s="264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100</v>
      </c>
      <c r="B68" s="191">
        <f>'Données projet'!D76</f>
        <v>42</v>
      </c>
      <c r="C68" s="204">
        <v>100</v>
      </c>
      <c r="D68" s="189">
        <f t="shared" si="4"/>
        <v>4200</v>
      </c>
      <c r="E68" s="204"/>
      <c r="F68" s="261"/>
      <c r="G68" s="221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32.138166278894019</v>
      </c>
      <c r="Q68" s="264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110</v>
      </c>
      <c r="B69" s="191">
        <f>'Données projet'!D77</f>
        <v>39</v>
      </c>
      <c r="C69" s="204">
        <v>120</v>
      </c>
      <c r="D69" s="189">
        <f t="shared" si="4"/>
        <v>4680</v>
      </c>
      <c r="E69" s="204"/>
      <c r="F69" s="261"/>
      <c r="G69" s="221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30.754226104204811</v>
      </c>
      <c r="Q69" s="264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120</v>
      </c>
      <c r="B70" s="191">
        <f>'Données projet'!D78</f>
        <v>35</v>
      </c>
      <c r="C70" s="204">
        <v>120</v>
      </c>
      <c r="D70" s="189">
        <f t="shared" si="4"/>
        <v>4200</v>
      </c>
      <c r="E70" s="204"/>
      <c r="F70" s="261"/>
      <c r="G70" s="221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29.429881439430442</v>
      </c>
      <c r="Q70" s="264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130</v>
      </c>
      <c r="B71" s="191">
        <f>'Données projet'!D79</f>
        <v>31</v>
      </c>
      <c r="C71" s="204">
        <v>150</v>
      </c>
      <c r="D71" s="189">
        <f t="shared" si="4"/>
        <v>4650</v>
      </c>
      <c r="E71" s="204"/>
      <c r="F71" s="261"/>
      <c r="G71" s="221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28.16256597074684</v>
      </c>
      <c r="Q71" s="264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140</v>
      </c>
      <c r="B72" s="191">
        <f>'Données projet'!D80</f>
        <v>27</v>
      </c>
      <c r="C72" s="204">
        <v>200</v>
      </c>
      <c r="D72" s="189">
        <f t="shared" si="4"/>
        <v>5400</v>
      </c>
      <c r="E72" s="204"/>
      <c r="F72" s="261"/>
      <c r="G72" s="221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26.949823895451523</v>
      </c>
      <c r="Q72" s="264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150</v>
      </c>
      <c r="B73" s="191">
        <f>'Données projet'!D81</f>
        <v>293</v>
      </c>
      <c r="C73" s="204">
        <v>200</v>
      </c>
      <c r="D73" s="189">
        <f t="shared" si="4"/>
        <v>58600</v>
      </c>
      <c r="E73" s="204"/>
      <c r="F73" s="261"/>
      <c r="G73" s="221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25.789305163111511</v>
      </c>
      <c r="Q73" s="264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9"/>
      <c r="G74" s="221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24.678760921637814</v>
      </c>
      <c r="Q74" s="264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9"/>
      <c r="G75" s="221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23.616039159462026</v>
      </c>
      <c r="Q75" s="264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Tilleul</v>
      </c>
      <c r="C76" s="5"/>
      <c r="D76" s="5"/>
      <c r="E76" s="5"/>
      <c r="F76" s="259"/>
      <c r="G76" s="221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22.599080535370359</v>
      </c>
      <c r="Q76" s="264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9"/>
      <c r="G77" s="221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21.625914387914221</v>
      </c>
      <c r="Q77" s="264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5" t="s">
        <v>180</v>
      </c>
      <c r="B78" s="51" t="s">
        <v>256</v>
      </c>
      <c r="C78" s="51" t="s">
        <v>255</v>
      </c>
      <c r="D78" s="255" t="s">
        <v>252</v>
      </c>
      <c r="E78" s="255" t="s">
        <v>320</v>
      </c>
      <c r="F78" s="260"/>
      <c r="G78" s="221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20.694654916664327</v>
      </c>
      <c r="Q78" s="264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8">
        <v>0</v>
      </c>
      <c r="B79" s="211" t="s">
        <v>132</v>
      </c>
      <c r="C79" s="210" t="s">
        <v>132</v>
      </c>
      <c r="D79" s="209" t="s">
        <v>132</v>
      </c>
      <c r="E79" s="204"/>
      <c r="F79" s="260"/>
      <c r="G79" s="221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19.803497527908451</v>
      </c>
      <c r="Q79" s="264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8">
        <v>1</v>
      </c>
      <c r="B80" s="211" t="s">
        <v>132</v>
      </c>
      <c r="C80" s="210" t="s">
        <v>132</v>
      </c>
      <c r="D80" s="209" t="s">
        <v>132</v>
      </c>
      <c r="E80" s="204"/>
      <c r="F80" s="260"/>
      <c r="G80" s="219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18.950715337711436</v>
      </c>
      <c r="Q80" s="264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8">
        <v>2</v>
      </c>
      <c r="B81" s="211" t="s">
        <v>132</v>
      </c>
      <c r="C81" s="210" t="s">
        <v>132</v>
      </c>
      <c r="D81" s="209" t="s">
        <v>132</v>
      </c>
      <c r="E81" s="204"/>
      <c r="F81" s="260"/>
      <c r="G81" s="219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18.13465582556119</v>
      </c>
      <c r="Q81" s="264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8">
        <v>3</v>
      </c>
      <c r="B82" s="211" t="s">
        <v>132</v>
      </c>
      <c r="C82" s="210" t="s">
        <v>132</v>
      </c>
      <c r="D82" s="209" t="s">
        <v>132</v>
      </c>
      <c r="E82" s="204"/>
      <c r="F82" s="260"/>
      <c r="G82" s="219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17.353737632115969</v>
      </c>
      <c r="Q82" s="264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8">
        <v>4</v>
      </c>
      <c r="B83" s="211" t="s">
        <v>132</v>
      </c>
      <c r="C83" s="210" t="s">
        <v>132</v>
      </c>
      <c r="D83" s="209" t="s">
        <v>132</v>
      </c>
      <c r="E83" s="204"/>
      <c r="F83" s="260"/>
      <c r="G83" s="219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16.606447494847824</v>
      </c>
      <c r="Q83" s="264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8">
        <v>5</v>
      </c>
      <c r="B84" s="211" t="s">
        <v>132</v>
      </c>
      <c r="C84" s="210" t="s">
        <v>132</v>
      </c>
      <c r="D84" s="209" t="s">
        <v>132</v>
      </c>
      <c r="E84" s="204"/>
      <c r="F84" s="260"/>
      <c r="G84" s="220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15.891337315643849</v>
      </c>
      <c r="Q84" s="264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15</v>
      </c>
      <c r="B85" s="191">
        <f>'Données projet'!D88</f>
        <v>0</v>
      </c>
      <c r="C85" s="202">
        <v>0</v>
      </c>
      <c r="D85" s="189">
        <f>B85*C85</f>
        <v>0</v>
      </c>
      <c r="E85" s="204"/>
      <c r="F85" s="261"/>
      <c r="G85" s="220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15.207021354683112</v>
      </c>
      <c r="Q85" s="264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20</v>
      </c>
      <c r="B86" s="191">
        <f>'Données projet'!D89</f>
        <v>0</v>
      </c>
      <c r="C86" s="204">
        <v>0</v>
      </c>
      <c r="D86" s="189">
        <f t="shared" ref="D86:D104" si="6">B86*C86</f>
        <v>0</v>
      </c>
      <c r="E86" s="204"/>
      <c r="F86" s="261"/>
      <c r="G86" s="220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14.552173545151303</v>
      </c>
      <c r="Q86" s="264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25</v>
      </c>
      <c r="B87" s="191">
        <f>'Données projet'!D90</f>
        <v>36.53846153846154</v>
      </c>
      <c r="C87" s="204">
        <v>10</v>
      </c>
      <c r="D87" s="189">
        <f t="shared" si="6"/>
        <v>365.38461538461542</v>
      </c>
      <c r="E87" s="204"/>
      <c r="F87" s="261"/>
      <c r="G87" s="220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13.925524923589769</v>
      </c>
      <c r="Q87" s="264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30</v>
      </c>
      <c r="B88" s="191">
        <f>'Données projet'!D91</f>
        <v>0</v>
      </c>
      <c r="C88" s="204">
        <v>0</v>
      </c>
      <c r="D88" s="189">
        <f t="shared" si="6"/>
        <v>0</v>
      </c>
      <c r="E88" s="204"/>
      <c r="F88" s="261"/>
      <c r="G88" s="220"/>
      <c r="H88" s="201"/>
      <c r="I88" s="202"/>
      <c r="J88" s="5"/>
      <c r="K88" s="181"/>
      <c r="L88" s="5"/>
      <c r="M88" s="5"/>
      <c r="N88" s="5"/>
      <c r="O88" s="205">
        <f>IF(O87+1&lt;=MIN('Données projet'!$E$9:$E$18),O87+1,"STOP")</f>
        <v>55</v>
      </c>
      <c r="P88" s="195">
        <f t="shared" si="5"/>
        <v>13.3258611708993</v>
      </c>
      <c r="Q88" s="264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35</v>
      </c>
      <c r="B89" s="191">
        <f>'Données projet'!D92</f>
        <v>31.410256410256409</v>
      </c>
      <c r="C89" s="204">
        <v>15</v>
      </c>
      <c r="D89" s="189">
        <f t="shared" si="6"/>
        <v>471.15384615384613</v>
      </c>
      <c r="E89" s="204"/>
      <c r="F89" s="261"/>
      <c r="G89" s="220"/>
      <c r="H89" s="201"/>
      <c r="I89" s="202"/>
      <c r="J89" s="5"/>
      <c r="K89" s="181"/>
      <c r="L89" s="5"/>
      <c r="M89" s="5"/>
      <c r="N89" s="5"/>
      <c r="O89" s="205">
        <f>IF(O88+1&lt;=MIN('Données projet'!$E$9:$E$18),O88+1,"STOP")</f>
        <v>56</v>
      </c>
      <c r="P89" s="195">
        <f t="shared" si="5"/>
        <v>12.752020259233783</v>
      </c>
      <c r="Q89" s="264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40</v>
      </c>
      <c r="B90" s="191">
        <f>'Données projet'!D93</f>
        <v>0</v>
      </c>
      <c r="C90" s="204">
        <v>0</v>
      </c>
      <c r="D90" s="189">
        <f t="shared" si="6"/>
        <v>0</v>
      </c>
      <c r="E90" s="204"/>
      <c r="F90" s="261"/>
      <c r="G90" s="220"/>
      <c r="H90" s="201"/>
      <c r="I90" s="202"/>
      <c r="J90" s="5"/>
      <c r="K90" s="181"/>
      <c r="L90" s="5"/>
      <c r="M90" s="5"/>
      <c r="N90" s="5"/>
      <c r="O90" s="205">
        <f>IF(O89+1&lt;=MIN('Données projet'!$E$9:$E$18),O89+1,"STOP")</f>
        <v>57</v>
      </c>
      <c r="P90" s="195">
        <f t="shared" si="5"/>
        <v>12.202890200223717</v>
      </c>
      <c r="Q90" s="264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45</v>
      </c>
      <c r="B91" s="191">
        <f>'Données projet'!D94</f>
        <v>31.410256410256409</v>
      </c>
      <c r="C91" s="204">
        <v>20</v>
      </c>
      <c r="D91" s="189">
        <f t="shared" si="6"/>
        <v>628.20512820512818</v>
      </c>
      <c r="E91" s="204"/>
      <c r="F91" s="261"/>
      <c r="G91" s="221"/>
      <c r="H91" s="201"/>
      <c r="I91" s="202"/>
      <c r="J91" s="5"/>
      <c r="K91" s="181"/>
      <c r="L91" s="5"/>
      <c r="M91" s="5"/>
      <c r="N91" s="5"/>
      <c r="O91" s="205">
        <f>IF(O90+1&lt;=MIN('Données projet'!$E$9:$E$18),O90+1,"STOP")</f>
        <v>58</v>
      </c>
      <c r="P91" s="195">
        <f t="shared" si="5"/>
        <v>11.677406890166239</v>
      </c>
      <c r="Q91" s="264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50</v>
      </c>
      <c r="B92" s="191">
        <f>'Données projet'!D95</f>
        <v>0</v>
      </c>
      <c r="C92" s="204">
        <v>0</v>
      </c>
      <c r="D92" s="189">
        <f t="shared" si="6"/>
        <v>0</v>
      </c>
      <c r="E92" s="204"/>
      <c r="F92" s="261"/>
      <c r="G92" s="221"/>
      <c r="H92" s="201"/>
      <c r="I92" s="202"/>
      <c r="J92" s="5"/>
      <c r="K92" s="181"/>
      <c r="L92" s="5"/>
      <c r="M92" s="5"/>
      <c r="N92" s="5"/>
      <c r="O92" s="205">
        <f>IF(O91+1&lt;=MIN('Données projet'!$E$9:$E$18),O91+1,"STOP")</f>
        <v>59</v>
      </c>
      <c r="P92" s="195">
        <f t="shared" si="5"/>
        <v>11.174552048005971</v>
      </c>
      <c r="Q92" s="264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55</v>
      </c>
      <c r="B93" s="191">
        <f>'Données projet'!D96</f>
        <v>30.128205128205128</v>
      </c>
      <c r="C93" s="204">
        <v>30</v>
      </c>
      <c r="D93" s="189">
        <f t="shared" si="6"/>
        <v>903.84615384615381</v>
      </c>
      <c r="E93" s="204"/>
      <c r="F93" s="261"/>
      <c r="G93" s="221"/>
      <c r="H93" s="201"/>
      <c r="I93" s="202"/>
      <c r="J93" s="5"/>
      <c r="K93" s="181"/>
      <c r="L93" s="5"/>
      <c r="M93" s="5"/>
      <c r="N93" s="5"/>
      <c r="O93" s="205">
        <f>IF(O92+1&lt;=MIN('Données projet'!$E$9:$E$18),O92+1,"STOP")</f>
        <v>60</v>
      </c>
      <c r="P93" s="195">
        <f t="shared" si="5"/>
        <v>10.693351242110978</v>
      </c>
      <c r="Q93" s="264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60</v>
      </c>
      <c r="B94" s="191">
        <f>'Données projet'!D97</f>
        <v>0</v>
      </c>
      <c r="C94" s="204">
        <v>0</v>
      </c>
      <c r="D94" s="189">
        <f t="shared" si="6"/>
        <v>0</v>
      </c>
      <c r="E94" s="204"/>
      <c r="F94" s="261"/>
      <c r="G94" s="221"/>
      <c r="H94" s="201"/>
      <c r="I94" s="202"/>
      <c r="J94" s="5"/>
      <c r="K94" s="181"/>
      <c r="L94" s="5"/>
      <c r="M94" s="5"/>
      <c r="N94" s="5"/>
      <c r="O94" s="205">
        <f>IF(O93+1&lt;=MIN('Données projet'!$E$9:$E$18),O93+1,"STOP")</f>
        <v>61</v>
      </c>
      <c r="P94" s="195">
        <f t="shared" si="5"/>
        <v>10.232872002020073</v>
      </c>
      <c r="Q94" s="264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65</v>
      </c>
      <c r="B95" s="191">
        <f>'Données projet'!D98</f>
        <v>27.564102564102562</v>
      </c>
      <c r="C95" s="204">
        <v>40</v>
      </c>
      <c r="D95" s="189">
        <f t="shared" si="6"/>
        <v>1102.5641025641025</v>
      </c>
      <c r="E95" s="204"/>
      <c r="F95" s="261"/>
      <c r="G95" s="221"/>
      <c r="H95" s="201"/>
      <c r="I95" s="202"/>
      <c r="J95" s="5"/>
      <c r="K95" s="181"/>
      <c r="L95" s="5"/>
      <c r="M95" s="5"/>
      <c r="N95" s="5"/>
      <c r="O95" s="205">
        <f>IF(O94+1&lt;=MIN('Données projet'!$E$9:$E$18),O94+1,"STOP")</f>
        <v>62</v>
      </c>
      <c r="P95" s="195">
        <f t="shared" si="5"/>
        <v>9.7922220115024654</v>
      </c>
      <c r="Q95" s="264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70</v>
      </c>
      <c r="B96" s="191">
        <f>'Données projet'!D99</f>
        <v>0</v>
      </c>
      <c r="C96" s="204">
        <v>0</v>
      </c>
      <c r="D96" s="189">
        <f t="shared" si="6"/>
        <v>0</v>
      </c>
      <c r="E96" s="204"/>
      <c r="F96" s="261"/>
      <c r="G96" s="221"/>
      <c r="H96" s="201"/>
      <c r="I96" s="202"/>
      <c r="J96" s="5"/>
      <c r="K96" s="181"/>
      <c r="L96" s="5"/>
      <c r="M96" s="5"/>
      <c r="N96" s="5"/>
      <c r="O96" s="205">
        <f>IF(O95+1&lt;=MIN('Données projet'!$E$9:$E$18),O95+1,"STOP")</f>
        <v>63</v>
      </c>
      <c r="P96" s="195">
        <f t="shared" si="5"/>
        <v>9.3705473794281957</v>
      </c>
      <c r="Q96" s="264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75</v>
      </c>
      <c r="B97" s="191">
        <f>'Données projet'!D100</f>
        <v>24.358974358974358</v>
      </c>
      <c r="C97" s="204">
        <v>50</v>
      </c>
      <c r="D97" s="189">
        <f t="shared" si="6"/>
        <v>1217.9487179487178</v>
      </c>
      <c r="E97" s="204"/>
      <c r="F97" s="261"/>
      <c r="G97" s="221"/>
      <c r="H97" s="201"/>
      <c r="I97" s="202"/>
      <c r="J97" s="5"/>
      <c r="K97" s="181"/>
      <c r="L97" s="5"/>
      <c r="M97" s="5"/>
      <c r="N97" s="5"/>
      <c r="O97" s="205">
        <f>IF(O96+1&lt;=MIN('Données projet'!$E$9:$E$18),O96+1,"STOP")</f>
        <v>64</v>
      </c>
      <c r="P97" s="195">
        <f t="shared" ref="P97:P128" si="7">$P$25/(1+$M$4)^O97</f>
        <v>8.9670309850987575</v>
      </c>
      <c r="Q97" s="264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80</v>
      </c>
      <c r="B98" s="191">
        <f>'Données projet'!D101</f>
        <v>0</v>
      </c>
      <c r="C98" s="204">
        <v>0</v>
      </c>
      <c r="D98" s="189">
        <f t="shared" si="6"/>
        <v>0</v>
      </c>
      <c r="E98" s="204"/>
      <c r="F98" s="261"/>
      <c r="G98" s="221"/>
      <c r="H98" s="201"/>
      <c r="I98" s="202"/>
      <c r="J98" s="5"/>
      <c r="K98" s="181"/>
      <c r="L98" s="5"/>
      <c r="M98" s="5"/>
      <c r="N98" s="5"/>
      <c r="O98" s="205">
        <f>IF(O97+1&lt;=MIN('Données projet'!$E$9:$E$18),O97+1,"STOP")</f>
        <v>65</v>
      </c>
      <c r="P98" s="195">
        <f t="shared" si="7"/>
        <v>8.5808908948313452</v>
      </c>
      <c r="Q98" s="264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85</v>
      </c>
      <c r="B99" s="191">
        <f>'Données projet'!D102</f>
        <v>23.717948717948715</v>
      </c>
      <c r="C99" s="204">
        <v>55</v>
      </c>
      <c r="D99" s="189">
        <f t="shared" si="6"/>
        <v>1304.4871794871794</v>
      </c>
      <c r="E99" s="204"/>
      <c r="F99" s="261"/>
      <c r="G99" s="221"/>
      <c r="H99" s="201"/>
      <c r="I99" s="202"/>
      <c r="J99" s="5"/>
      <c r="K99" s="181"/>
      <c r="L99" s="5"/>
      <c r="M99" s="5"/>
      <c r="N99" s="5"/>
      <c r="O99" s="205">
        <f>IF(O98+1&lt;=MIN('Données projet'!$E$9:$E$18),O98+1,"STOP")</f>
        <v>66</v>
      </c>
      <c r="P99" s="195">
        <f t="shared" si="7"/>
        <v>8.2113788467285627</v>
      </c>
      <c r="Q99" s="264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90</v>
      </c>
      <c r="B100" s="191">
        <f>'Données projet'!D103</f>
        <v>0</v>
      </c>
      <c r="C100" s="204">
        <v>0</v>
      </c>
      <c r="D100" s="189">
        <f t="shared" si="6"/>
        <v>0</v>
      </c>
      <c r="E100" s="204"/>
      <c r="F100" s="261"/>
      <c r="G100" s="221"/>
      <c r="H100" s="201"/>
      <c r="I100" s="202"/>
      <c r="J100" s="5"/>
      <c r="K100" s="181"/>
      <c r="L100" s="5"/>
      <c r="M100" s="5"/>
      <c r="N100" s="5"/>
      <c r="O100" s="205">
        <f>IF(O99+1&lt;=MIN('Données projet'!$E$9:$E$18),O99+1,"STOP")</f>
        <v>67</v>
      </c>
      <c r="P100" s="195">
        <f t="shared" si="7"/>
        <v>7.8577788006971891</v>
      </c>
      <c r="Q100" s="264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95</v>
      </c>
      <c r="B101" s="191">
        <f>'Données projet'!D104</f>
        <v>22.435897435897434</v>
      </c>
      <c r="C101" s="204">
        <v>60</v>
      </c>
      <c r="D101" s="189">
        <f t="shared" si="6"/>
        <v>1346.153846153846</v>
      </c>
      <c r="E101" s="204"/>
      <c r="F101" s="261"/>
      <c r="G101" s="221"/>
      <c r="H101" s="201"/>
      <c r="I101" s="202"/>
      <c r="J101" s="5"/>
      <c r="K101" s="181"/>
      <c r="L101" s="5"/>
      <c r="M101" s="5"/>
      <c r="N101" s="5"/>
      <c r="O101" s="205">
        <f>IF(O100+1&lt;=MIN('Données projet'!$E$9:$E$18),O100+1,"STOP")</f>
        <v>68</v>
      </c>
      <c r="P101" s="195">
        <f t="shared" si="7"/>
        <v>7.5194055509064022</v>
      </c>
      <c r="Q101" s="264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100</v>
      </c>
      <c r="B102" s="191">
        <f>'Données projet'!D105</f>
        <v>0</v>
      </c>
      <c r="C102" s="204">
        <v>0</v>
      </c>
      <c r="D102" s="189">
        <f t="shared" si="6"/>
        <v>0</v>
      </c>
      <c r="E102" s="204"/>
      <c r="F102" s="261"/>
      <c r="G102" s="221"/>
      <c r="H102" s="201"/>
      <c r="I102" s="202"/>
      <c r="J102" s="5"/>
      <c r="K102" s="181"/>
      <c r="L102" s="5"/>
      <c r="M102" s="5"/>
      <c r="N102" s="5"/>
      <c r="O102" s="205">
        <f>IF(O101+1&lt;=MIN('Données projet'!$E$9:$E$18),O101+1,"STOP")</f>
        <v>69</v>
      </c>
      <c r="P102" s="195">
        <f t="shared" si="7"/>
        <v>7.1956033979965577</v>
      </c>
      <c r="Q102" s="264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105</v>
      </c>
      <c r="B103" s="191">
        <f>'Données projet'!D106</f>
        <v>20.512820512820511</v>
      </c>
      <c r="C103" s="204">
        <v>65</v>
      </c>
      <c r="D103" s="189">
        <f t="shared" si="6"/>
        <v>1333.3333333333333</v>
      </c>
      <c r="E103" s="204"/>
      <c r="F103" s="261"/>
      <c r="G103" s="221"/>
      <c r="H103" s="201"/>
      <c r="I103" s="202"/>
      <c r="J103" s="5"/>
      <c r="K103" s="181"/>
      <c r="L103" s="5"/>
      <c r="M103" s="5"/>
      <c r="N103" s="5"/>
      <c r="O103" s="205" t="str">
        <f>IF(O102+1&lt;=MIN('Données projet'!$E$9:$E$18),O102+1,"STOP")</f>
        <v>STOP</v>
      </c>
      <c r="P103" s="195" t="e">
        <f t="shared" si="7"/>
        <v>#VALUE!</v>
      </c>
      <c r="Q103" s="264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110</v>
      </c>
      <c r="B104" s="191">
        <f>'Données projet'!D107</f>
        <v>285.89743589743591</v>
      </c>
      <c r="C104" s="204">
        <v>70</v>
      </c>
      <c r="D104" s="189">
        <f t="shared" si="6"/>
        <v>20012.820512820515</v>
      </c>
      <c r="E104" s="204"/>
      <c r="F104" s="261"/>
      <c r="G104" s="221"/>
      <c r="H104" s="201"/>
      <c r="I104" s="202"/>
      <c r="J104" s="5"/>
      <c r="K104" s="181"/>
      <c r="L104" s="5"/>
      <c r="M104" s="5"/>
      <c r="N104" s="5"/>
      <c r="O104" s="205" t="e">
        <f>IF(O103+1&lt;=MIN('Données projet'!$E$9:$E$18),O103+1,"STOP")</f>
        <v>#VALUE!</v>
      </c>
      <c r="P104" s="195" t="e">
        <f t="shared" si="7"/>
        <v>#VALUE!</v>
      </c>
      <c r="Q104" s="264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9"/>
      <c r="G105" s="221"/>
      <c r="H105" s="201"/>
      <c r="I105" s="202"/>
      <c r="J105" s="5"/>
      <c r="K105" s="181"/>
      <c r="L105" s="5"/>
      <c r="M105" s="5"/>
      <c r="N105" s="5"/>
      <c r="O105" s="205" t="e">
        <f>IF(O104+1&lt;=MIN('Données projet'!$E$9:$E$18),O104+1,"STOP")</f>
        <v>#VALUE!</v>
      </c>
      <c r="P105" s="195" t="e">
        <f t="shared" si="7"/>
        <v>#VALUE!</v>
      </c>
      <c r="Q105" s="264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9"/>
      <c r="G106" s="221"/>
      <c r="H106" s="201"/>
      <c r="I106" s="202"/>
      <c r="J106" s="5"/>
      <c r="K106" s="181"/>
      <c r="L106" s="5"/>
      <c r="M106" s="5"/>
      <c r="N106" s="5"/>
      <c r="O106" s="205" t="e">
        <f>IF(O105+1&lt;=MIN('Données projet'!$E$9:$E$18),O105+1,"STOP")</f>
        <v>#VALUE!</v>
      </c>
      <c r="P106" s="195" t="e">
        <f t="shared" si="7"/>
        <v>#VALUE!</v>
      </c>
      <c r="Q106" s="264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Merisier</v>
      </c>
      <c r="C107" s="5"/>
      <c r="D107" s="5"/>
      <c r="E107" s="5"/>
      <c r="F107" s="259"/>
      <c r="G107" s="221"/>
      <c r="H107" s="201"/>
      <c r="I107" s="202"/>
      <c r="J107" s="5"/>
      <c r="K107" s="181"/>
      <c r="L107" s="5"/>
      <c r="M107" s="5"/>
      <c r="N107" s="5"/>
      <c r="O107" s="205" t="e">
        <f>IF(O106+1&lt;=MIN('Données projet'!$E$9:$E$18),O106+1,"STOP")</f>
        <v>#VALUE!</v>
      </c>
      <c r="P107" s="195" t="e">
        <f t="shared" si="7"/>
        <v>#VALUE!</v>
      </c>
      <c r="Q107" s="264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9"/>
      <c r="G108" s="221"/>
      <c r="H108" s="201"/>
      <c r="I108" s="202"/>
      <c r="J108" s="5"/>
      <c r="K108" s="181"/>
      <c r="L108" s="5"/>
      <c r="M108" s="5"/>
      <c r="N108" s="5"/>
      <c r="O108" s="205" t="e">
        <f>IF(O107+1&lt;=MIN('Données projet'!$E$9:$E$18),O107+1,"STOP")</f>
        <v>#VALUE!</v>
      </c>
      <c r="P108" s="195" t="e">
        <f t="shared" si="7"/>
        <v>#VALUE!</v>
      </c>
      <c r="Q108" s="264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5" t="s">
        <v>180</v>
      </c>
      <c r="B109" s="51" t="s">
        <v>256</v>
      </c>
      <c r="C109" s="51" t="s">
        <v>255</v>
      </c>
      <c r="D109" s="255" t="s">
        <v>252</v>
      </c>
      <c r="E109" s="255" t="s">
        <v>320</v>
      </c>
      <c r="F109" s="260"/>
      <c r="G109" s="221"/>
      <c r="H109" s="201"/>
      <c r="I109" s="202"/>
      <c r="J109" s="5"/>
      <c r="K109" s="181"/>
      <c r="L109" s="5"/>
      <c r="M109" s="5"/>
      <c r="N109" s="5"/>
      <c r="O109" s="205" t="e">
        <f>IF(O108+1&lt;=MIN('Données projet'!$E$9:$E$18),O108+1,"STOP")</f>
        <v>#VALUE!</v>
      </c>
      <c r="P109" s="195" t="e">
        <f t="shared" si="7"/>
        <v>#VALUE!</v>
      </c>
      <c r="Q109" s="264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8">
        <v>0</v>
      </c>
      <c r="B110" s="211" t="s">
        <v>132</v>
      </c>
      <c r="C110" s="210" t="s">
        <v>132</v>
      </c>
      <c r="D110" s="209" t="s">
        <v>132</v>
      </c>
      <c r="E110" s="204"/>
      <c r="F110" s="260"/>
      <c r="G110" s="221"/>
      <c r="H110" s="201"/>
      <c r="I110" s="202"/>
      <c r="J110" s="5"/>
      <c r="K110" s="181"/>
      <c r="L110" s="5"/>
      <c r="M110" s="5"/>
      <c r="N110" s="5"/>
      <c r="O110" s="205" t="e">
        <f>IF(O109+1&lt;=MIN('Données projet'!$E$9:$E$18),O109+1,"STOP")</f>
        <v>#VALUE!</v>
      </c>
      <c r="P110" s="195" t="e">
        <f t="shared" si="7"/>
        <v>#VALUE!</v>
      </c>
      <c r="Q110" s="264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8">
        <v>1</v>
      </c>
      <c r="B111" s="211" t="s">
        <v>132</v>
      </c>
      <c r="C111" s="210" t="s">
        <v>132</v>
      </c>
      <c r="D111" s="209" t="s">
        <v>132</v>
      </c>
      <c r="E111" s="204"/>
      <c r="F111" s="260"/>
      <c r="G111" s="219"/>
      <c r="H111" s="201"/>
      <c r="I111" s="202"/>
      <c r="J111" s="5"/>
      <c r="K111" s="181"/>
      <c r="L111" s="5"/>
      <c r="M111" s="5"/>
      <c r="N111" s="5"/>
      <c r="O111" s="205" t="e">
        <f>IF(O110+1&lt;=MIN('Données projet'!$E$9:$E$18),O110+1,"STOP")</f>
        <v>#VALUE!</v>
      </c>
      <c r="P111" s="195" t="e">
        <f t="shared" si="7"/>
        <v>#VALUE!</v>
      </c>
      <c r="Q111" s="264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8">
        <v>2</v>
      </c>
      <c r="B112" s="211" t="s">
        <v>132</v>
      </c>
      <c r="C112" s="210" t="s">
        <v>132</v>
      </c>
      <c r="D112" s="209" t="s">
        <v>132</v>
      </c>
      <c r="E112" s="204"/>
      <c r="F112" s="260"/>
      <c r="G112" s="219"/>
      <c r="H112" s="201"/>
      <c r="I112" s="202"/>
      <c r="J112" s="5"/>
      <c r="K112" s="181"/>
      <c r="L112" s="5"/>
      <c r="M112" s="5"/>
      <c r="N112" s="5"/>
      <c r="O112" s="205" t="e">
        <f>IF(O111+1&lt;=MIN('Données projet'!$E$9:$E$18),O111+1,"STOP")</f>
        <v>#VALUE!</v>
      </c>
      <c r="P112" s="195" t="e">
        <f t="shared" si="7"/>
        <v>#VALUE!</v>
      </c>
      <c r="Q112" s="264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8">
        <v>3</v>
      </c>
      <c r="B113" s="211" t="s">
        <v>132</v>
      </c>
      <c r="C113" s="210" t="s">
        <v>132</v>
      </c>
      <c r="D113" s="209" t="s">
        <v>132</v>
      </c>
      <c r="E113" s="204"/>
      <c r="F113" s="260"/>
      <c r="G113" s="219"/>
      <c r="H113" s="201"/>
      <c r="I113" s="202"/>
      <c r="J113" s="5"/>
      <c r="K113" s="181"/>
      <c r="L113" s="5"/>
      <c r="M113" s="5"/>
      <c r="N113" s="5"/>
      <c r="O113" s="205" t="e">
        <f>IF(O112+1&lt;=MIN('Données projet'!$E$9:$E$18),O112+1,"STOP")</f>
        <v>#VALUE!</v>
      </c>
      <c r="P113" s="195" t="e">
        <f t="shared" si="7"/>
        <v>#VALUE!</v>
      </c>
      <c r="Q113" s="264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8">
        <v>4</v>
      </c>
      <c r="B114" s="211" t="s">
        <v>132</v>
      </c>
      <c r="C114" s="210" t="s">
        <v>132</v>
      </c>
      <c r="D114" s="209" t="s">
        <v>132</v>
      </c>
      <c r="E114" s="204"/>
      <c r="F114" s="260"/>
      <c r="G114" s="219"/>
      <c r="H114" s="201"/>
      <c r="I114" s="202"/>
      <c r="J114" s="5"/>
      <c r="K114" s="181"/>
      <c r="L114" s="5"/>
      <c r="M114" s="5"/>
      <c r="N114" s="5"/>
      <c r="O114" s="205" t="e">
        <f>IF(O113+1&lt;=MIN('Données projet'!$E$9:$E$18),O113+1,"STOP")</f>
        <v>#VALUE!</v>
      </c>
      <c r="P114" s="195" t="e">
        <f t="shared" si="7"/>
        <v>#VALUE!</v>
      </c>
      <c r="Q114" s="264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8">
        <v>5</v>
      </c>
      <c r="B115" s="211" t="s">
        <v>132</v>
      </c>
      <c r="C115" s="210" t="s">
        <v>132</v>
      </c>
      <c r="D115" s="209" t="s">
        <v>132</v>
      </c>
      <c r="E115" s="204"/>
      <c r="F115" s="260"/>
      <c r="G115" s="220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4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15</v>
      </c>
      <c r="B116" s="191">
        <f>'Données projet'!D114</f>
        <v>0</v>
      </c>
      <c r="C116" s="204">
        <v>0</v>
      </c>
      <c r="D116" s="189">
        <f>B116*C116</f>
        <v>0</v>
      </c>
      <c r="E116" s="204"/>
      <c r="F116" s="261"/>
      <c r="G116" s="220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20</v>
      </c>
      <c r="B117" s="191">
        <f>'Données projet'!D115</f>
        <v>0</v>
      </c>
      <c r="C117" s="204">
        <v>0</v>
      </c>
      <c r="D117" s="189">
        <f t="shared" ref="D117:D135" si="8">B117*C117</f>
        <v>0</v>
      </c>
      <c r="E117" s="204"/>
      <c r="F117" s="261"/>
      <c r="G117" s="220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4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25</v>
      </c>
      <c r="B118" s="191">
        <f>'Données projet'!D116</f>
        <v>55</v>
      </c>
      <c r="C118" s="202">
        <v>10</v>
      </c>
      <c r="D118" s="189">
        <f t="shared" si="8"/>
        <v>550</v>
      </c>
      <c r="E118" s="204"/>
      <c r="F118" s="261"/>
      <c r="G118" s="220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4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31</v>
      </c>
      <c r="B119" s="191">
        <f>'Données projet'!D117</f>
        <v>36</v>
      </c>
      <c r="C119" s="202">
        <v>10</v>
      </c>
      <c r="D119" s="189">
        <f t="shared" si="8"/>
        <v>360</v>
      </c>
      <c r="E119" s="204"/>
      <c r="F119" s="261"/>
      <c r="G119" s="220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4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37</v>
      </c>
      <c r="B120" s="191">
        <f>'Données projet'!D118</f>
        <v>36</v>
      </c>
      <c r="C120" s="202">
        <v>15</v>
      </c>
      <c r="D120" s="189">
        <f t="shared" si="8"/>
        <v>540</v>
      </c>
      <c r="E120" s="204"/>
      <c r="F120" s="261"/>
      <c r="G120" s="220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4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44</v>
      </c>
      <c r="B121" s="191">
        <f>'Données projet'!D119</f>
        <v>43</v>
      </c>
      <c r="C121" s="202">
        <v>20</v>
      </c>
      <c r="D121" s="189">
        <f t="shared" si="8"/>
        <v>860</v>
      </c>
      <c r="E121" s="204"/>
      <c r="F121" s="261"/>
      <c r="G121" s="220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4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52</v>
      </c>
      <c r="B122" s="191">
        <f>'Données projet'!D120</f>
        <v>48</v>
      </c>
      <c r="C122" s="202">
        <v>40</v>
      </c>
      <c r="D122" s="189">
        <f t="shared" si="8"/>
        <v>1920</v>
      </c>
      <c r="E122" s="204"/>
      <c r="F122" s="261"/>
      <c r="G122" s="221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4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60</v>
      </c>
      <c r="B123" s="191">
        <f>'Données projet'!D121</f>
        <v>47</v>
      </c>
      <c r="C123" s="202">
        <v>50</v>
      </c>
      <c r="D123" s="189">
        <f t="shared" si="8"/>
        <v>2350</v>
      </c>
      <c r="E123" s="204"/>
      <c r="F123" s="261"/>
      <c r="G123" s="221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4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69</v>
      </c>
      <c r="B124" s="191">
        <f>'Données projet'!D122</f>
        <v>328</v>
      </c>
      <c r="C124" s="202">
        <v>80</v>
      </c>
      <c r="D124" s="189">
        <f t="shared" si="8"/>
        <v>26240</v>
      </c>
      <c r="E124" s="204"/>
      <c r="F124" s="261"/>
      <c r="G124" s="221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4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0</v>
      </c>
      <c r="B125" s="191">
        <f>'Données projet'!D123</f>
        <v>0</v>
      </c>
      <c r="C125" s="202">
        <v>0</v>
      </c>
      <c r="D125" s="189">
        <f t="shared" si="8"/>
        <v>0</v>
      </c>
      <c r="E125" s="204"/>
      <c r="F125" s="261"/>
      <c r="G125" s="221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4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0</v>
      </c>
      <c r="B126" s="191">
        <f>'Données projet'!D124</f>
        <v>0</v>
      </c>
      <c r="C126" s="204">
        <v>0</v>
      </c>
      <c r="D126" s="189">
        <f t="shared" si="8"/>
        <v>0</v>
      </c>
      <c r="E126" s="204"/>
      <c r="F126" s="261"/>
      <c r="G126" s="221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4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0</v>
      </c>
      <c r="B127" s="191">
        <f>'Données projet'!D125</f>
        <v>0</v>
      </c>
      <c r="C127" s="204">
        <v>0</v>
      </c>
      <c r="D127" s="189">
        <f t="shared" si="8"/>
        <v>0</v>
      </c>
      <c r="E127" s="204"/>
      <c r="F127" s="261"/>
      <c r="G127" s="221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4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0</v>
      </c>
      <c r="B128" s="191">
        <f>'Données projet'!D126</f>
        <v>0</v>
      </c>
      <c r="C128" s="204">
        <v>0</v>
      </c>
      <c r="D128" s="189">
        <f t="shared" si="8"/>
        <v>0</v>
      </c>
      <c r="E128" s="204"/>
      <c r="F128" s="261"/>
      <c r="G128" s="221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4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0</v>
      </c>
      <c r="B129" s="191">
        <f>'Données projet'!D127</f>
        <v>0</v>
      </c>
      <c r="C129" s="204">
        <v>0</v>
      </c>
      <c r="D129" s="189">
        <f t="shared" si="8"/>
        <v>0</v>
      </c>
      <c r="E129" s="204"/>
      <c r="F129" s="261"/>
      <c r="G129" s="221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4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4">
        <v>0</v>
      </c>
      <c r="D130" s="189">
        <f t="shared" si="8"/>
        <v>0</v>
      </c>
      <c r="E130" s="204"/>
      <c r="F130" s="261"/>
      <c r="G130" s="221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4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4">
        <v>0</v>
      </c>
      <c r="D131" s="189">
        <f t="shared" si="8"/>
        <v>0</v>
      </c>
      <c r="E131" s="204"/>
      <c r="F131" s="261"/>
      <c r="G131" s="221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4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4">
        <v>0</v>
      </c>
      <c r="D132" s="189">
        <f t="shared" si="8"/>
        <v>0</v>
      </c>
      <c r="E132" s="204"/>
      <c r="F132" s="261"/>
      <c r="G132" s="221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4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4">
        <v>0</v>
      </c>
      <c r="D133" s="189">
        <f t="shared" si="8"/>
        <v>0</v>
      </c>
      <c r="E133" s="204"/>
      <c r="F133" s="261"/>
      <c r="G133" s="221"/>
      <c r="H133" s="201"/>
      <c r="I133" s="202"/>
      <c r="J133" s="5"/>
      <c r="K133" s="181"/>
      <c r="Q133" s="264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4">
        <v>0</v>
      </c>
      <c r="D134" s="189">
        <f t="shared" si="8"/>
        <v>0</v>
      </c>
      <c r="E134" s="204"/>
      <c r="F134" s="261"/>
      <c r="G134" s="221"/>
      <c r="H134" s="201"/>
      <c r="I134" s="202"/>
      <c r="J134" s="5"/>
      <c r="K134" s="181"/>
      <c r="Q134" s="264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4">
        <v>0</v>
      </c>
      <c r="D135" s="189">
        <f t="shared" si="8"/>
        <v>0</v>
      </c>
      <c r="E135" s="204"/>
      <c r="F135" s="261"/>
      <c r="G135" s="221"/>
      <c r="H135" s="201"/>
      <c r="I135" s="202"/>
      <c r="J135" s="5"/>
      <c r="K135" s="181"/>
      <c r="Q135" s="264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9"/>
      <c r="G136" s="221"/>
      <c r="H136" s="201"/>
      <c r="I136" s="202"/>
      <c r="J136" s="5"/>
      <c r="K136" s="181"/>
      <c r="L136" s="5"/>
      <c r="M136" s="5"/>
      <c r="N136" s="5"/>
      <c r="Q136" s="264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9"/>
      <c r="G137" s="221"/>
      <c r="H137" s="201"/>
      <c r="I137" s="202"/>
      <c r="J137" s="5"/>
      <c r="K137" s="181"/>
      <c r="L137" s="5"/>
      <c r="M137" s="5"/>
      <c r="N137" s="5"/>
      <c r="Q137" s="264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>Aulne glutineux</v>
      </c>
      <c r="C138" s="5"/>
      <c r="D138" s="5"/>
      <c r="E138" s="5"/>
      <c r="F138" s="259"/>
      <c r="G138" s="221"/>
      <c r="H138" s="201"/>
      <c r="I138" s="202"/>
      <c r="J138" s="5"/>
      <c r="K138" s="181"/>
      <c r="L138" s="5"/>
      <c r="M138" s="5"/>
      <c r="N138" s="5"/>
      <c r="Q138" s="264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9"/>
      <c r="G139" s="221"/>
      <c r="H139" s="201"/>
      <c r="I139" s="202"/>
      <c r="J139" s="5"/>
      <c r="K139" s="181"/>
      <c r="L139" s="5"/>
      <c r="M139" s="5"/>
      <c r="N139" s="5"/>
      <c r="Q139" s="264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5" t="s">
        <v>180</v>
      </c>
      <c r="B140" s="51" t="s">
        <v>256</v>
      </c>
      <c r="C140" s="51" t="s">
        <v>255</v>
      </c>
      <c r="D140" s="255" t="s">
        <v>252</v>
      </c>
      <c r="E140" s="255" t="s">
        <v>320</v>
      </c>
      <c r="F140" s="260"/>
      <c r="G140" s="221"/>
      <c r="H140" s="201"/>
      <c r="I140" s="202"/>
      <c r="J140" s="5"/>
      <c r="K140" s="181"/>
      <c r="L140" s="5"/>
      <c r="M140" s="5"/>
      <c r="N140" s="5"/>
      <c r="Q140" s="264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8">
        <v>0</v>
      </c>
      <c r="B141" s="211" t="s">
        <v>132</v>
      </c>
      <c r="C141" s="210" t="s">
        <v>132</v>
      </c>
      <c r="D141" s="209" t="s">
        <v>132</v>
      </c>
      <c r="E141" s="204"/>
      <c r="F141" s="260"/>
      <c r="G141" s="221"/>
      <c r="H141" s="201"/>
      <c r="I141" s="202"/>
      <c r="J141" s="5"/>
      <c r="K141" s="181"/>
      <c r="L141" s="5"/>
      <c r="M141" s="5"/>
      <c r="N141" s="5"/>
      <c r="Q141" s="264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8">
        <v>1</v>
      </c>
      <c r="B142" s="211" t="s">
        <v>132</v>
      </c>
      <c r="C142" s="210" t="s">
        <v>132</v>
      </c>
      <c r="D142" s="209" t="s">
        <v>132</v>
      </c>
      <c r="E142" s="204"/>
      <c r="F142" s="260"/>
      <c r="G142" s="219"/>
      <c r="H142" s="201"/>
      <c r="I142" s="202"/>
      <c r="J142" s="5"/>
      <c r="K142" s="181"/>
      <c r="L142" s="5"/>
      <c r="M142" s="5"/>
      <c r="N142" s="5"/>
      <c r="Q142" s="264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8">
        <v>2</v>
      </c>
      <c r="B143" s="211" t="s">
        <v>132</v>
      </c>
      <c r="C143" s="210" t="s">
        <v>132</v>
      </c>
      <c r="D143" s="209" t="s">
        <v>132</v>
      </c>
      <c r="E143" s="204"/>
      <c r="F143" s="260"/>
      <c r="G143" s="219"/>
      <c r="H143" s="201"/>
      <c r="I143" s="202"/>
      <c r="J143" s="5"/>
      <c r="K143" s="181"/>
      <c r="L143" s="5"/>
      <c r="M143" s="5"/>
      <c r="N143" s="5"/>
      <c r="Q143" s="264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8">
        <v>3</v>
      </c>
      <c r="B144" s="211" t="s">
        <v>132</v>
      </c>
      <c r="C144" s="210" t="s">
        <v>132</v>
      </c>
      <c r="D144" s="209" t="s">
        <v>132</v>
      </c>
      <c r="E144" s="204"/>
      <c r="F144" s="260"/>
      <c r="G144" s="219"/>
      <c r="H144" s="201"/>
      <c r="I144" s="202"/>
      <c r="J144" s="5"/>
      <c r="K144" s="181"/>
      <c r="L144" s="5"/>
      <c r="M144" s="5"/>
      <c r="N144" s="5"/>
      <c r="Q144" s="264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8">
        <v>4</v>
      </c>
      <c r="B145" s="211" t="s">
        <v>132</v>
      </c>
      <c r="C145" s="210" t="s">
        <v>132</v>
      </c>
      <c r="D145" s="209" t="s">
        <v>132</v>
      </c>
      <c r="E145" s="204"/>
      <c r="F145" s="260"/>
      <c r="G145" s="219"/>
      <c r="H145" s="201"/>
      <c r="I145" s="202"/>
      <c r="J145" s="5"/>
      <c r="K145" s="181"/>
      <c r="L145" s="5"/>
      <c r="M145" s="5"/>
      <c r="N145" s="5"/>
      <c r="Q145" s="264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8">
        <v>5</v>
      </c>
      <c r="B146" s="211" t="s">
        <v>132</v>
      </c>
      <c r="C146" s="210" t="s">
        <v>132</v>
      </c>
      <c r="D146" s="209" t="s">
        <v>132</v>
      </c>
      <c r="E146" s="204"/>
      <c r="F146" s="260"/>
      <c r="G146" s="220"/>
      <c r="H146" s="201"/>
      <c r="I146" s="202"/>
      <c r="J146" s="5"/>
      <c r="K146" s="181"/>
      <c r="L146" s="5"/>
      <c r="M146" s="5"/>
      <c r="N146" s="5"/>
      <c r="Q146" s="264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10</v>
      </c>
      <c r="B147" s="185">
        <f>'Données projet'!D140</f>
        <v>0</v>
      </c>
      <c r="C147" s="202">
        <v>0</v>
      </c>
      <c r="D147" s="192">
        <f>B147*C147</f>
        <v>0</v>
      </c>
      <c r="E147" s="204"/>
      <c r="F147" s="262"/>
      <c r="G147" s="220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15</v>
      </c>
      <c r="B148" s="185">
        <f>'Données projet'!D141</f>
        <v>0</v>
      </c>
      <c r="C148" s="202">
        <v>0</v>
      </c>
      <c r="D148" s="192">
        <f t="shared" ref="D148:D166" si="10">B148*C148</f>
        <v>0</v>
      </c>
      <c r="E148" s="204"/>
      <c r="F148" s="262"/>
      <c r="G148" s="220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20</v>
      </c>
      <c r="B149" s="185">
        <f>'Données projet'!D142</f>
        <v>13</v>
      </c>
      <c r="C149" s="202">
        <v>10</v>
      </c>
      <c r="D149" s="192">
        <f t="shared" si="10"/>
        <v>130</v>
      </c>
      <c r="E149" s="204"/>
      <c r="F149" s="262"/>
      <c r="G149" s="220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25</v>
      </c>
      <c r="B150" s="185">
        <f>'Données projet'!D143</f>
        <v>0</v>
      </c>
      <c r="C150" s="202">
        <v>0</v>
      </c>
      <c r="D150" s="192">
        <f t="shared" si="10"/>
        <v>0</v>
      </c>
      <c r="E150" s="204"/>
      <c r="F150" s="262"/>
      <c r="G150" s="220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30</v>
      </c>
      <c r="B151" s="185">
        <f>'Données projet'!D144</f>
        <v>38</v>
      </c>
      <c r="C151" s="202">
        <v>10</v>
      </c>
      <c r="D151" s="192">
        <f t="shared" si="10"/>
        <v>380</v>
      </c>
      <c r="E151" s="204"/>
      <c r="F151" s="262"/>
      <c r="G151" s="220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35</v>
      </c>
      <c r="B152" s="185">
        <f>'Données projet'!D145</f>
        <v>0</v>
      </c>
      <c r="C152" s="202">
        <v>0</v>
      </c>
      <c r="D152" s="192">
        <f t="shared" si="10"/>
        <v>0</v>
      </c>
      <c r="E152" s="204"/>
      <c r="F152" s="262"/>
      <c r="G152" s="220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40</v>
      </c>
      <c r="B153" s="185">
        <f>'Données projet'!D146</f>
        <v>43</v>
      </c>
      <c r="C153" s="202">
        <v>15</v>
      </c>
      <c r="D153" s="192">
        <f t="shared" si="10"/>
        <v>645</v>
      </c>
      <c r="E153" s="204"/>
      <c r="F153" s="262"/>
      <c r="G153" s="216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45</v>
      </c>
      <c r="B154" s="185">
        <f>'Données projet'!D147</f>
        <v>0</v>
      </c>
      <c r="C154" s="202">
        <v>0</v>
      </c>
      <c r="D154" s="192">
        <f t="shared" si="10"/>
        <v>0</v>
      </c>
      <c r="E154" s="204"/>
      <c r="F154" s="262"/>
      <c r="G154" s="216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50</v>
      </c>
      <c r="B155" s="185">
        <f>'Données projet'!D148</f>
        <v>43</v>
      </c>
      <c r="C155" s="202">
        <v>20</v>
      </c>
      <c r="D155" s="192">
        <f t="shared" si="10"/>
        <v>860</v>
      </c>
      <c r="E155" s="204"/>
      <c r="F155" s="262"/>
      <c r="G155" s="216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55</v>
      </c>
      <c r="B156" s="185">
        <f>'Données projet'!D149</f>
        <v>0</v>
      </c>
      <c r="C156" s="202">
        <v>0</v>
      </c>
      <c r="D156" s="192">
        <f t="shared" si="10"/>
        <v>0</v>
      </c>
      <c r="E156" s="204"/>
      <c r="F156" s="262"/>
      <c r="G156" s="216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60</v>
      </c>
      <c r="B157" s="185">
        <f>'Données projet'!D150</f>
        <v>39</v>
      </c>
      <c r="C157" s="202">
        <v>25</v>
      </c>
      <c r="D157" s="192">
        <f t="shared" si="10"/>
        <v>975</v>
      </c>
      <c r="E157" s="204"/>
      <c r="F157" s="262"/>
      <c r="G157" s="216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65</v>
      </c>
      <c r="B158" s="185">
        <f>'Données projet'!D151</f>
        <v>0</v>
      </c>
      <c r="C158" s="202">
        <v>0</v>
      </c>
      <c r="D158" s="192">
        <f t="shared" si="10"/>
        <v>0</v>
      </c>
      <c r="E158" s="204"/>
      <c r="F158" s="262"/>
      <c r="G158" s="216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70</v>
      </c>
      <c r="B159" s="185">
        <f>'Données projet'!D152</f>
        <v>35</v>
      </c>
      <c r="C159" s="202">
        <v>25</v>
      </c>
      <c r="D159" s="192">
        <f t="shared" si="10"/>
        <v>875</v>
      </c>
      <c r="E159" s="204"/>
      <c r="F159" s="262"/>
      <c r="G159" s="216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75</v>
      </c>
      <c r="B160" s="185">
        <f>'Données projet'!D153</f>
        <v>0</v>
      </c>
      <c r="C160" s="202">
        <v>0</v>
      </c>
      <c r="D160" s="192">
        <f t="shared" si="10"/>
        <v>0</v>
      </c>
      <c r="E160" s="204"/>
      <c r="F160" s="262"/>
      <c r="G160" s="216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80</v>
      </c>
      <c r="B161" s="185">
        <f>'Données projet'!D154</f>
        <v>31</v>
      </c>
      <c r="C161" s="202">
        <v>30</v>
      </c>
      <c r="D161" s="192">
        <f t="shared" si="10"/>
        <v>930</v>
      </c>
      <c r="E161" s="204"/>
      <c r="F161" s="262"/>
      <c r="G161" s="216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85</v>
      </c>
      <c r="B162" s="185">
        <f>'Données projet'!D155</f>
        <v>0</v>
      </c>
      <c r="C162" s="202">
        <v>0</v>
      </c>
      <c r="D162" s="192">
        <f t="shared" si="10"/>
        <v>0</v>
      </c>
      <c r="E162" s="204"/>
      <c r="F162" s="262"/>
      <c r="G162" s="216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90</v>
      </c>
      <c r="B163" s="185">
        <f>'Données projet'!D156</f>
        <v>231</v>
      </c>
      <c r="C163" s="202">
        <v>30</v>
      </c>
      <c r="D163" s="192">
        <f t="shared" si="10"/>
        <v>6930</v>
      </c>
      <c r="E163" s="204"/>
      <c r="F163" s="262"/>
      <c r="G163" s="216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5">
        <f>'Données projet'!D157</f>
        <v>0</v>
      </c>
      <c r="C164" s="202">
        <v>0</v>
      </c>
      <c r="D164" s="192">
        <f t="shared" si="10"/>
        <v>0</v>
      </c>
      <c r="E164" s="204"/>
      <c r="F164" s="262"/>
      <c r="G164" s="216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5">
        <f>'Données projet'!D158</f>
        <v>0</v>
      </c>
      <c r="C165" s="202">
        <v>0</v>
      </c>
      <c r="D165" s="192">
        <f t="shared" si="10"/>
        <v>0</v>
      </c>
      <c r="E165" s="204"/>
      <c r="F165" s="262"/>
      <c r="G165" s="216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2">
        <v>0</v>
      </c>
      <c r="D166" s="192">
        <f t="shared" si="10"/>
        <v>0</v>
      </c>
      <c r="E166" s="204"/>
      <c r="F166" s="262"/>
      <c r="G166" s="216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9"/>
      <c r="G167" s="216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9"/>
      <c r="G168" s="216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/>
      </c>
      <c r="C169" s="5"/>
      <c r="D169" s="5"/>
      <c r="E169" s="5"/>
      <c r="F169" s="259"/>
      <c r="G169" s="216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9"/>
      <c r="G170" s="216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5" t="s">
        <v>180</v>
      </c>
      <c r="B171" s="51" t="s">
        <v>256</v>
      </c>
      <c r="C171" s="51" t="s">
        <v>255</v>
      </c>
      <c r="D171" s="255" t="s">
        <v>252</v>
      </c>
      <c r="E171" s="255" t="s">
        <v>320</v>
      </c>
      <c r="F171" s="260"/>
      <c r="G171" s="216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8">
        <v>0</v>
      </c>
      <c r="B172" s="211" t="s">
        <v>132</v>
      </c>
      <c r="C172" s="210" t="s">
        <v>132</v>
      </c>
      <c r="D172" s="209" t="s">
        <v>132</v>
      </c>
      <c r="E172" s="204"/>
      <c r="F172" s="260"/>
      <c r="G172" s="216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8">
        <v>1</v>
      </c>
      <c r="B173" s="211" t="s">
        <v>132</v>
      </c>
      <c r="C173" s="210" t="s">
        <v>132</v>
      </c>
      <c r="D173" s="209" t="s">
        <v>132</v>
      </c>
      <c r="E173" s="204"/>
      <c r="F173" s="260"/>
      <c r="G173" s="219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8">
        <v>2</v>
      </c>
      <c r="B174" s="211" t="s">
        <v>132</v>
      </c>
      <c r="C174" s="210" t="s">
        <v>132</v>
      </c>
      <c r="D174" s="209" t="s">
        <v>132</v>
      </c>
      <c r="E174" s="204"/>
      <c r="F174" s="260"/>
      <c r="G174" s="219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8">
        <v>3</v>
      </c>
      <c r="B175" s="211" t="s">
        <v>132</v>
      </c>
      <c r="C175" s="210" t="s">
        <v>132</v>
      </c>
      <c r="D175" s="209" t="s">
        <v>132</v>
      </c>
      <c r="E175" s="204"/>
      <c r="F175" s="260"/>
      <c r="G175" s="219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8">
        <v>4</v>
      </c>
      <c r="B176" s="211" t="s">
        <v>132</v>
      </c>
      <c r="C176" s="210" t="s">
        <v>132</v>
      </c>
      <c r="D176" s="209" t="s">
        <v>132</v>
      </c>
      <c r="E176" s="204"/>
      <c r="F176" s="260"/>
      <c r="G176" s="219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8">
        <v>5</v>
      </c>
      <c r="B177" s="211" t="s">
        <v>132</v>
      </c>
      <c r="C177" s="210" t="s">
        <v>132</v>
      </c>
      <c r="D177" s="209" t="s">
        <v>132</v>
      </c>
      <c r="E177" s="204"/>
      <c r="F177" s="260"/>
      <c r="G177" s="220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0</v>
      </c>
      <c r="B178" s="191">
        <f>'Données projet'!D166</f>
        <v>0</v>
      </c>
      <c r="C178" s="202"/>
      <c r="D178" s="189">
        <f>B178*C178</f>
        <v>0</v>
      </c>
      <c r="E178" s="204"/>
      <c r="F178" s="261"/>
      <c r="G178" s="220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0</v>
      </c>
      <c r="B179" s="191">
        <f>'Données projet'!D167</f>
        <v>0</v>
      </c>
      <c r="C179" s="202"/>
      <c r="D179" s="189">
        <f t="shared" ref="D179:D197" si="11">B179*C179</f>
        <v>0</v>
      </c>
      <c r="E179" s="204"/>
      <c r="F179" s="261"/>
      <c r="G179" s="220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0</v>
      </c>
      <c r="B180" s="191">
        <f>'Données projet'!D168</f>
        <v>0</v>
      </c>
      <c r="C180" s="202"/>
      <c r="D180" s="189">
        <f t="shared" si="11"/>
        <v>0</v>
      </c>
      <c r="E180" s="204"/>
      <c r="F180" s="261"/>
      <c r="G180" s="220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0</v>
      </c>
      <c r="B181" s="191">
        <f>'Données projet'!D169</f>
        <v>0</v>
      </c>
      <c r="C181" s="202"/>
      <c r="D181" s="189">
        <f t="shared" si="11"/>
        <v>0</v>
      </c>
      <c r="E181" s="204"/>
      <c r="F181" s="261"/>
      <c r="G181" s="220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0</v>
      </c>
      <c r="B182" s="191">
        <f>'Données projet'!D170</f>
        <v>0</v>
      </c>
      <c r="C182" s="202"/>
      <c r="D182" s="189">
        <f t="shared" si="11"/>
        <v>0</v>
      </c>
      <c r="E182" s="204"/>
      <c r="F182" s="261"/>
      <c r="G182" s="220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0</v>
      </c>
      <c r="B183" s="191">
        <f>'Données projet'!D171</f>
        <v>0</v>
      </c>
      <c r="C183" s="202"/>
      <c r="D183" s="189">
        <f t="shared" si="11"/>
        <v>0</v>
      </c>
      <c r="E183" s="204"/>
      <c r="F183" s="261"/>
      <c r="G183" s="220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0</v>
      </c>
      <c r="B184" s="191">
        <f>'Données projet'!D172</f>
        <v>0</v>
      </c>
      <c r="C184" s="202"/>
      <c r="D184" s="189">
        <f t="shared" si="11"/>
        <v>0</v>
      </c>
      <c r="E184" s="204"/>
      <c r="F184" s="261"/>
      <c r="G184" s="221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0</v>
      </c>
      <c r="B185" s="191">
        <f>'Données projet'!D173</f>
        <v>0</v>
      </c>
      <c r="C185" s="202"/>
      <c r="D185" s="189">
        <f t="shared" si="11"/>
        <v>0</v>
      </c>
      <c r="E185" s="204"/>
      <c r="F185" s="261"/>
      <c r="G185" s="221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0</v>
      </c>
      <c r="B186" s="191">
        <f>'Données projet'!D174</f>
        <v>0</v>
      </c>
      <c r="C186" s="202"/>
      <c r="D186" s="189">
        <f t="shared" si="11"/>
        <v>0</v>
      </c>
      <c r="E186" s="204"/>
      <c r="F186" s="261"/>
      <c r="G186" s="221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0</v>
      </c>
      <c r="B187" s="191">
        <f>'Données projet'!D175</f>
        <v>0</v>
      </c>
      <c r="C187" s="202"/>
      <c r="D187" s="189">
        <f t="shared" si="11"/>
        <v>0</v>
      </c>
      <c r="E187" s="204"/>
      <c r="F187" s="261"/>
      <c r="G187" s="221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0</v>
      </c>
      <c r="B188" s="191">
        <f>'Données projet'!D176</f>
        <v>0</v>
      </c>
      <c r="C188" s="202"/>
      <c r="D188" s="189">
        <f t="shared" si="11"/>
        <v>0</v>
      </c>
      <c r="E188" s="204"/>
      <c r="F188" s="261"/>
      <c r="G188" s="221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0</v>
      </c>
      <c r="B189" s="191">
        <f>'Données projet'!D177</f>
        <v>0</v>
      </c>
      <c r="C189" s="202"/>
      <c r="D189" s="189">
        <f t="shared" si="11"/>
        <v>0</v>
      </c>
      <c r="E189" s="204"/>
      <c r="F189" s="261"/>
      <c r="G189" s="221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0</v>
      </c>
      <c r="B190" s="191">
        <f>'Données projet'!D178</f>
        <v>0</v>
      </c>
      <c r="C190" s="202"/>
      <c r="D190" s="189">
        <f t="shared" si="11"/>
        <v>0</v>
      </c>
      <c r="E190" s="204"/>
      <c r="F190" s="261"/>
      <c r="G190" s="221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2"/>
      <c r="D191" s="189">
        <f t="shared" si="11"/>
        <v>0</v>
      </c>
      <c r="E191" s="204"/>
      <c r="F191" s="261"/>
      <c r="G191" s="221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2"/>
      <c r="D192" s="189">
        <f t="shared" si="11"/>
        <v>0</v>
      </c>
      <c r="E192" s="204"/>
      <c r="F192" s="261"/>
      <c r="G192" s="221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2"/>
      <c r="D193" s="189">
        <f t="shared" si="11"/>
        <v>0</v>
      </c>
      <c r="E193" s="204"/>
      <c r="F193" s="261"/>
      <c r="G193" s="221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2"/>
      <c r="D194" s="189">
        <f t="shared" si="11"/>
        <v>0</v>
      </c>
      <c r="E194" s="204"/>
      <c r="F194" s="261"/>
      <c r="G194" s="221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2"/>
      <c r="D195" s="189">
        <f t="shared" si="11"/>
        <v>0</v>
      </c>
      <c r="E195" s="204"/>
      <c r="F195" s="261"/>
      <c r="G195" s="221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2"/>
      <c r="D196" s="189">
        <f t="shared" si="11"/>
        <v>0</v>
      </c>
      <c r="E196" s="204"/>
      <c r="F196" s="261"/>
      <c r="G196" s="221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2"/>
      <c r="D197" s="189">
        <f t="shared" si="11"/>
        <v>0</v>
      </c>
      <c r="E197" s="204"/>
      <c r="F197" s="261"/>
      <c r="G197" s="221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9"/>
      <c r="G198" s="221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9"/>
      <c r="G199" s="221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/>
      </c>
      <c r="C200" s="5"/>
      <c r="D200" s="5"/>
      <c r="E200" s="5"/>
      <c r="F200" s="259"/>
      <c r="G200" s="221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9"/>
      <c r="G201" s="221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5" t="s">
        <v>180</v>
      </c>
      <c r="B202" s="51" t="s">
        <v>256</v>
      </c>
      <c r="C202" s="51" t="s">
        <v>255</v>
      </c>
      <c r="D202" s="255" t="s">
        <v>252</v>
      </c>
      <c r="E202" s="255" t="s">
        <v>320</v>
      </c>
      <c r="F202" s="260"/>
      <c r="G202" s="221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8">
        <v>0</v>
      </c>
      <c r="B203" s="211" t="s">
        <v>132</v>
      </c>
      <c r="C203" s="210" t="s">
        <v>132</v>
      </c>
      <c r="D203" s="209" t="s">
        <v>132</v>
      </c>
      <c r="E203" s="204"/>
      <c r="F203" s="260"/>
      <c r="G203" s="221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8">
        <v>1</v>
      </c>
      <c r="B204" s="211" t="s">
        <v>132</v>
      </c>
      <c r="C204" s="210" t="s">
        <v>132</v>
      </c>
      <c r="D204" s="209" t="s">
        <v>132</v>
      </c>
      <c r="E204" s="204"/>
      <c r="F204" s="260"/>
      <c r="G204" s="219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8">
        <v>2</v>
      </c>
      <c r="B205" s="211" t="s">
        <v>132</v>
      </c>
      <c r="C205" s="210" t="s">
        <v>132</v>
      </c>
      <c r="D205" s="209" t="s">
        <v>132</v>
      </c>
      <c r="E205" s="204"/>
      <c r="F205" s="260"/>
      <c r="G205" s="219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8">
        <v>3</v>
      </c>
      <c r="B206" s="211" t="s">
        <v>132</v>
      </c>
      <c r="C206" s="210" t="s">
        <v>132</v>
      </c>
      <c r="D206" s="209" t="s">
        <v>132</v>
      </c>
      <c r="E206" s="204"/>
      <c r="F206" s="260"/>
      <c r="G206" s="219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8">
        <v>4</v>
      </c>
      <c r="B207" s="211" t="s">
        <v>132</v>
      </c>
      <c r="C207" s="210" t="s">
        <v>132</v>
      </c>
      <c r="D207" s="209" t="s">
        <v>132</v>
      </c>
      <c r="E207" s="204"/>
      <c r="F207" s="260"/>
      <c r="G207" s="219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8">
        <v>5</v>
      </c>
      <c r="B208" s="211" t="s">
        <v>132</v>
      </c>
      <c r="C208" s="210" t="s">
        <v>132</v>
      </c>
      <c r="D208" s="209" t="s">
        <v>132</v>
      </c>
      <c r="E208" s="204"/>
      <c r="F208" s="260"/>
      <c r="G208" s="220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0</v>
      </c>
      <c r="B209" s="191">
        <f>'Données projet'!D192</f>
        <v>0</v>
      </c>
      <c r="C209" s="204"/>
      <c r="D209" s="189">
        <f>B209*C209</f>
        <v>0</v>
      </c>
      <c r="E209" s="204"/>
      <c r="F209" s="261"/>
      <c r="G209" s="220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0</v>
      </c>
      <c r="B210" s="191">
        <f>'Données projet'!D193</f>
        <v>0</v>
      </c>
      <c r="C210" s="204"/>
      <c r="D210" s="189">
        <f t="shared" ref="D210:D228" si="12">B210*C210</f>
        <v>0</v>
      </c>
      <c r="E210" s="204"/>
      <c r="F210" s="261"/>
      <c r="G210" s="220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0</v>
      </c>
      <c r="B211" s="191">
        <f>'Données projet'!D194</f>
        <v>0</v>
      </c>
      <c r="C211" s="204"/>
      <c r="D211" s="189">
        <f t="shared" si="12"/>
        <v>0</v>
      </c>
      <c r="E211" s="204"/>
      <c r="F211" s="261"/>
      <c r="G211" s="220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0</v>
      </c>
      <c r="B212" s="191">
        <f>'Données projet'!D195</f>
        <v>0</v>
      </c>
      <c r="C212" s="204"/>
      <c r="D212" s="189">
        <f t="shared" si="12"/>
        <v>0</v>
      </c>
      <c r="E212" s="204"/>
      <c r="F212" s="261"/>
      <c r="G212" s="220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0</v>
      </c>
      <c r="B213" s="191">
        <f>'Données projet'!D196</f>
        <v>0</v>
      </c>
      <c r="C213" s="204"/>
      <c r="D213" s="189">
        <f t="shared" si="12"/>
        <v>0</v>
      </c>
      <c r="E213" s="204"/>
      <c r="F213" s="261"/>
      <c r="G213" s="220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0</v>
      </c>
      <c r="B214" s="191">
        <f>'Données projet'!D197</f>
        <v>0</v>
      </c>
      <c r="C214" s="204"/>
      <c r="D214" s="189">
        <f t="shared" si="12"/>
        <v>0</v>
      </c>
      <c r="E214" s="204"/>
      <c r="F214" s="261"/>
      <c r="G214" s="220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0</v>
      </c>
      <c r="B215" s="191">
        <f>'Données projet'!D198</f>
        <v>0</v>
      </c>
      <c r="C215" s="204"/>
      <c r="D215" s="189">
        <f t="shared" si="12"/>
        <v>0</v>
      </c>
      <c r="E215" s="204"/>
      <c r="F215" s="261"/>
      <c r="G215" s="221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0</v>
      </c>
      <c r="B216" s="191">
        <f>'Données projet'!D199</f>
        <v>0</v>
      </c>
      <c r="C216" s="204"/>
      <c r="D216" s="189">
        <f t="shared" si="12"/>
        <v>0</v>
      </c>
      <c r="E216" s="204"/>
      <c r="F216" s="261"/>
      <c r="G216" s="221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0</v>
      </c>
      <c r="B217" s="191">
        <f>'Données projet'!D200</f>
        <v>0</v>
      </c>
      <c r="C217" s="204"/>
      <c r="D217" s="189">
        <f t="shared" si="12"/>
        <v>0</v>
      </c>
      <c r="E217" s="204"/>
      <c r="F217" s="261"/>
      <c r="G217" s="221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0</v>
      </c>
      <c r="B218" s="191">
        <f>'Données projet'!D201</f>
        <v>0</v>
      </c>
      <c r="C218" s="204"/>
      <c r="D218" s="189">
        <f t="shared" si="12"/>
        <v>0</v>
      </c>
      <c r="E218" s="204"/>
      <c r="F218" s="261"/>
      <c r="G218" s="221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0</v>
      </c>
      <c r="B219" s="191">
        <f>'Données projet'!D202</f>
        <v>0</v>
      </c>
      <c r="C219" s="204"/>
      <c r="D219" s="189">
        <f t="shared" si="12"/>
        <v>0</v>
      </c>
      <c r="E219" s="204"/>
      <c r="F219" s="261"/>
      <c r="G219" s="221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0</v>
      </c>
      <c r="B220" s="191">
        <f>'Données projet'!D203</f>
        <v>0</v>
      </c>
      <c r="C220" s="204"/>
      <c r="D220" s="189">
        <f t="shared" si="12"/>
        <v>0</v>
      </c>
      <c r="E220" s="204"/>
      <c r="F220" s="261"/>
      <c r="G220" s="221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0</v>
      </c>
      <c r="B221" s="191">
        <f>'Données projet'!D204</f>
        <v>0</v>
      </c>
      <c r="C221" s="204"/>
      <c r="D221" s="189">
        <f t="shared" si="12"/>
        <v>0</v>
      </c>
      <c r="E221" s="204"/>
      <c r="F221" s="261"/>
      <c r="G221" s="221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0</v>
      </c>
      <c r="B222" s="191">
        <f>'Données projet'!D205</f>
        <v>0</v>
      </c>
      <c r="C222" s="204"/>
      <c r="D222" s="189">
        <f t="shared" si="12"/>
        <v>0</v>
      </c>
      <c r="E222" s="204"/>
      <c r="F222" s="261"/>
      <c r="G222" s="221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0</v>
      </c>
      <c r="B223" s="191">
        <f>'Données projet'!D206</f>
        <v>0</v>
      </c>
      <c r="C223" s="204"/>
      <c r="D223" s="189">
        <f t="shared" si="12"/>
        <v>0</v>
      </c>
      <c r="E223" s="204"/>
      <c r="F223" s="261"/>
      <c r="G223" s="221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0</v>
      </c>
      <c r="B224" s="191">
        <f>'Données projet'!D207</f>
        <v>0</v>
      </c>
      <c r="C224" s="204"/>
      <c r="D224" s="189">
        <f t="shared" si="12"/>
        <v>0</v>
      </c>
      <c r="E224" s="204"/>
      <c r="F224" s="261"/>
      <c r="G224" s="221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0</v>
      </c>
      <c r="B225" s="191">
        <f>'Données projet'!D208</f>
        <v>0</v>
      </c>
      <c r="C225" s="204"/>
      <c r="D225" s="189">
        <f t="shared" si="12"/>
        <v>0</v>
      </c>
      <c r="E225" s="204"/>
      <c r="F225" s="261"/>
      <c r="G225" s="221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0</v>
      </c>
      <c r="B226" s="191">
        <f>'Données projet'!D209</f>
        <v>0</v>
      </c>
      <c r="C226" s="204"/>
      <c r="D226" s="189">
        <f t="shared" si="12"/>
        <v>0</v>
      </c>
      <c r="E226" s="204"/>
      <c r="F226" s="261"/>
      <c r="G226" s="221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0</v>
      </c>
      <c r="B227" s="191">
        <f>'Données projet'!D210</f>
        <v>0</v>
      </c>
      <c r="C227" s="204"/>
      <c r="D227" s="189">
        <f t="shared" si="12"/>
        <v>0</v>
      </c>
      <c r="E227" s="204"/>
      <c r="F227" s="261"/>
      <c r="G227" s="221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0</v>
      </c>
      <c r="B228" s="191">
        <f>'Données projet'!D211</f>
        <v>0</v>
      </c>
      <c r="C228" s="204"/>
      <c r="D228" s="189">
        <f t="shared" si="12"/>
        <v>0</v>
      </c>
      <c r="E228" s="204"/>
      <c r="F228" s="261"/>
      <c r="G228" s="221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9"/>
      <c r="G229" s="221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9"/>
      <c r="G230" s="221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/>
      </c>
      <c r="C231" s="5"/>
      <c r="D231" s="5"/>
      <c r="E231" s="5"/>
      <c r="F231" s="259"/>
      <c r="G231" s="221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9"/>
      <c r="G232" s="221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5" t="s">
        <v>180</v>
      </c>
      <c r="B233" s="51" t="s">
        <v>256</v>
      </c>
      <c r="C233" s="51" t="s">
        <v>255</v>
      </c>
      <c r="D233" s="255" t="s">
        <v>252</v>
      </c>
      <c r="E233" s="255" t="s">
        <v>320</v>
      </c>
      <c r="F233" s="260"/>
      <c r="G233" s="221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8">
        <v>0</v>
      </c>
      <c r="B234" s="211" t="s">
        <v>132</v>
      </c>
      <c r="C234" s="210" t="s">
        <v>132</v>
      </c>
      <c r="D234" s="209" t="s">
        <v>132</v>
      </c>
      <c r="E234" s="204"/>
      <c r="F234" s="260"/>
      <c r="G234" s="221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8">
        <v>1</v>
      </c>
      <c r="B235" s="211" t="s">
        <v>132</v>
      </c>
      <c r="C235" s="210" t="s">
        <v>132</v>
      </c>
      <c r="D235" s="209" t="s">
        <v>132</v>
      </c>
      <c r="E235" s="204"/>
      <c r="F235" s="260"/>
      <c r="G235" s="219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8">
        <v>2</v>
      </c>
      <c r="B236" s="211" t="s">
        <v>132</v>
      </c>
      <c r="C236" s="210" t="s">
        <v>132</v>
      </c>
      <c r="D236" s="209" t="s">
        <v>132</v>
      </c>
      <c r="E236" s="204"/>
      <c r="F236" s="260"/>
      <c r="G236" s="219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8">
        <v>3</v>
      </c>
      <c r="B237" s="211" t="s">
        <v>132</v>
      </c>
      <c r="C237" s="210" t="s">
        <v>132</v>
      </c>
      <c r="D237" s="209" t="s">
        <v>132</v>
      </c>
      <c r="E237" s="204"/>
      <c r="F237" s="260"/>
      <c r="G237" s="219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8">
        <v>4</v>
      </c>
      <c r="B238" s="211" t="s">
        <v>132</v>
      </c>
      <c r="C238" s="210" t="s">
        <v>132</v>
      </c>
      <c r="D238" s="209" t="s">
        <v>132</v>
      </c>
      <c r="E238" s="204"/>
      <c r="F238" s="260"/>
      <c r="G238" s="219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8">
        <v>5</v>
      </c>
      <c r="B239" s="211" t="s">
        <v>132</v>
      </c>
      <c r="C239" s="210" t="s">
        <v>132</v>
      </c>
      <c r="D239" s="209" t="s">
        <v>132</v>
      </c>
      <c r="E239" s="204"/>
      <c r="F239" s="260"/>
      <c r="G239" s="220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0</v>
      </c>
      <c r="B240" s="191">
        <f>'Données projet'!D218</f>
        <v>0</v>
      </c>
      <c r="C240" s="204"/>
      <c r="D240" s="189">
        <f>B240*C240</f>
        <v>0</v>
      </c>
      <c r="E240" s="204"/>
      <c r="F240" s="261"/>
      <c r="G240" s="220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0</v>
      </c>
      <c r="B241" s="191">
        <f>'Données projet'!D219</f>
        <v>0</v>
      </c>
      <c r="C241" s="204"/>
      <c r="D241" s="189">
        <f t="shared" ref="D241:D259" si="13">B241*C241</f>
        <v>0</v>
      </c>
      <c r="E241" s="204"/>
      <c r="F241" s="261"/>
      <c r="G241" s="220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0</v>
      </c>
      <c r="B242" s="191">
        <f>'Données projet'!D220</f>
        <v>0</v>
      </c>
      <c r="C242" s="204"/>
      <c r="D242" s="189">
        <f t="shared" si="13"/>
        <v>0</v>
      </c>
      <c r="E242" s="204"/>
      <c r="F242" s="261"/>
      <c r="G242" s="220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0</v>
      </c>
      <c r="B243" s="191">
        <f>'Données projet'!D221</f>
        <v>0</v>
      </c>
      <c r="C243" s="204"/>
      <c r="D243" s="189">
        <f t="shared" si="13"/>
        <v>0</v>
      </c>
      <c r="E243" s="204"/>
      <c r="F243" s="261"/>
      <c r="G243" s="220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0</v>
      </c>
      <c r="B244" s="191">
        <f>'Données projet'!D222</f>
        <v>0</v>
      </c>
      <c r="C244" s="204"/>
      <c r="D244" s="189">
        <f t="shared" si="13"/>
        <v>0</v>
      </c>
      <c r="E244" s="204"/>
      <c r="F244" s="261"/>
      <c r="G244" s="220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0</v>
      </c>
      <c r="B245" s="191">
        <f>'Données projet'!D223</f>
        <v>0</v>
      </c>
      <c r="C245" s="204"/>
      <c r="D245" s="189">
        <f t="shared" si="13"/>
        <v>0</v>
      </c>
      <c r="E245" s="204"/>
      <c r="F245" s="261"/>
      <c r="G245" s="220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0</v>
      </c>
      <c r="B246" s="191">
        <f>'Données projet'!D224</f>
        <v>0</v>
      </c>
      <c r="C246" s="204"/>
      <c r="D246" s="189">
        <f t="shared" si="13"/>
        <v>0</v>
      </c>
      <c r="E246" s="204"/>
      <c r="F246" s="261"/>
      <c r="G246" s="221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0</v>
      </c>
      <c r="B247" s="191">
        <f>'Données projet'!D225</f>
        <v>0</v>
      </c>
      <c r="C247" s="204"/>
      <c r="D247" s="189">
        <f t="shared" si="13"/>
        <v>0</v>
      </c>
      <c r="E247" s="204"/>
      <c r="F247" s="261"/>
      <c r="G247" s="221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0</v>
      </c>
      <c r="B248" s="191">
        <f>'Données projet'!D226</f>
        <v>0</v>
      </c>
      <c r="C248" s="204"/>
      <c r="D248" s="189">
        <f t="shared" si="13"/>
        <v>0</v>
      </c>
      <c r="E248" s="204"/>
      <c r="F248" s="261"/>
      <c r="G248" s="221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0</v>
      </c>
      <c r="B249" s="191">
        <f>'Données projet'!D227</f>
        <v>0</v>
      </c>
      <c r="C249" s="204"/>
      <c r="D249" s="189">
        <f t="shared" si="13"/>
        <v>0</v>
      </c>
      <c r="E249" s="204"/>
      <c r="F249" s="261"/>
      <c r="G249" s="221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0</v>
      </c>
      <c r="B250" s="191">
        <f>'Données projet'!D228</f>
        <v>0</v>
      </c>
      <c r="C250" s="204"/>
      <c r="D250" s="189">
        <f t="shared" si="13"/>
        <v>0</v>
      </c>
      <c r="E250" s="204"/>
      <c r="F250" s="261"/>
      <c r="G250" s="221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0</v>
      </c>
      <c r="B251" s="191">
        <f>'Données projet'!D229</f>
        <v>0</v>
      </c>
      <c r="C251" s="204"/>
      <c r="D251" s="189">
        <f t="shared" si="13"/>
        <v>0</v>
      </c>
      <c r="E251" s="204"/>
      <c r="F251" s="261"/>
      <c r="G251" s="221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0</v>
      </c>
      <c r="B252" s="191">
        <f>'Données projet'!D230</f>
        <v>0</v>
      </c>
      <c r="C252" s="204"/>
      <c r="D252" s="189">
        <f t="shared" si="13"/>
        <v>0</v>
      </c>
      <c r="E252" s="204"/>
      <c r="F252" s="261"/>
      <c r="G252" s="221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0</v>
      </c>
      <c r="B253" s="191">
        <f>'Données projet'!D231</f>
        <v>0</v>
      </c>
      <c r="C253" s="204"/>
      <c r="D253" s="189">
        <f t="shared" si="13"/>
        <v>0</v>
      </c>
      <c r="E253" s="204"/>
      <c r="F253" s="261"/>
      <c r="G253" s="221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/>
      <c r="D254" s="189">
        <f t="shared" si="13"/>
        <v>0</v>
      </c>
      <c r="E254" s="204"/>
      <c r="F254" s="261"/>
      <c r="G254" s="221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4"/>
      <c r="D255" s="189">
        <f t="shared" si="13"/>
        <v>0</v>
      </c>
      <c r="E255" s="204"/>
      <c r="F255" s="261"/>
      <c r="G255" s="221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4"/>
      <c r="D256" s="189">
        <f t="shared" si="13"/>
        <v>0</v>
      </c>
      <c r="E256" s="204"/>
      <c r="F256" s="261"/>
      <c r="G256" s="221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4"/>
      <c r="D257" s="189">
        <f t="shared" si="13"/>
        <v>0</v>
      </c>
      <c r="E257" s="204"/>
      <c r="F257" s="261"/>
      <c r="G257" s="221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4"/>
      <c r="D258" s="189">
        <f t="shared" si="13"/>
        <v>0</v>
      </c>
      <c r="E258" s="204"/>
      <c r="F258" s="261"/>
      <c r="G258" s="221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4"/>
      <c r="D259" s="189">
        <f t="shared" si="13"/>
        <v>0</v>
      </c>
      <c r="E259" s="204"/>
      <c r="F259" s="261"/>
      <c r="G259" s="221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9"/>
      <c r="G260" s="221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9"/>
      <c r="G261" s="221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/>
      </c>
      <c r="C262" s="5"/>
      <c r="D262" s="5"/>
      <c r="E262" s="5"/>
      <c r="F262" s="259"/>
      <c r="G262" s="221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9"/>
      <c r="G263" s="221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5" t="s">
        <v>180</v>
      </c>
      <c r="B264" s="51" t="s">
        <v>256</v>
      </c>
      <c r="C264" s="51" t="s">
        <v>255</v>
      </c>
      <c r="D264" s="255" t="s">
        <v>252</v>
      </c>
      <c r="E264" s="255" t="s">
        <v>320</v>
      </c>
      <c r="F264" s="260"/>
      <c r="G264" s="221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8">
        <v>0</v>
      </c>
      <c r="B265" s="211" t="s">
        <v>132</v>
      </c>
      <c r="C265" s="210" t="s">
        <v>132</v>
      </c>
      <c r="D265" s="209" t="s">
        <v>132</v>
      </c>
      <c r="E265" s="204"/>
      <c r="F265" s="260"/>
      <c r="G265" s="221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8">
        <v>1</v>
      </c>
      <c r="B266" s="211" t="s">
        <v>132</v>
      </c>
      <c r="C266" s="210" t="s">
        <v>132</v>
      </c>
      <c r="D266" s="209" t="s">
        <v>132</v>
      </c>
      <c r="E266" s="204"/>
      <c r="F266" s="260"/>
      <c r="G266" s="219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8">
        <v>2</v>
      </c>
      <c r="B267" s="211" t="s">
        <v>132</v>
      </c>
      <c r="C267" s="210" t="s">
        <v>132</v>
      </c>
      <c r="D267" s="209" t="s">
        <v>132</v>
      </c>
      <c r="E267" s="204"/>
      <c r="F267" s="260"/>
      <c r="G267" s="219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8">
        <v>3</v>
      </c>
      <c r="B268" s="211" t="s">
        <v>132</v>
      </c>
      <c r="C268" s="210" t="s">
        <v>132</v>
      </c>
      <c r="D268" s="209" t="s">
        <v>132</v>
      </c>
      <c r="E268" s="204"/>
      <c r="F268" s="260"/>
      <c r="G268" s="219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8">
        <v>4</v>
      </c>
      <c r="B269" s="211" t="s">
        <v>132</v>
      </c>
      <c r="C269" s="210" t="s">
        <v>132</v>
      </c>
      <c r="D269" s="209" t="s">
        <v>132</v>
      </c>
      <c r="E269" s="204"/>
      <c r="F269" s="260"/>
      <c r="G269" s="219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8">
        <v>5</v>
      </c>
      <c r="B270" s="211" t="s">
        <v>132</v>
      </c>
      <c r="C270" s="210" t="s">
        <v>132</v>
      </c>
      <c r="D270" s="209" t="s">
        <v>132</v>
      </c>
      <c r="E270" s="204"/>
      <c r="F270" s="260"/>
      <c r="G270" s="220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0</v>
      </c>
      <c r="B271" s="191">
        <f>'Données projet'!D244</f>
        <v>0</v>
      </c>
      <c r="C271" s="204"/>
      <c r="D271" s="189">
        <f>B271*C271</f>
        <v>0</v>
      </c>
      <c r="E271" s="204"/>
      <c r="F271" s="261"/>
      <c r="G271" s="220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0</v>
      </c>
      <c r="B272" s="191">
        <f>'Données projet'!D245</f>
        <v>0</v>
      </c>
      <c r="C272" s="204"/>
      <c r="D272" s="189">
        <f t="shared" ref="D272:D290" si="14">B272*C272</f>
        <v>0</v>
      </c>
      <c r="E272" s="204"/>
      <c r="F272" s="261"/>
      <c r="G272" s="220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0</v>
      </c>
      <c r="B273" s="191">
        <f>'Données projet'!D246</f>
        <v>0</v>
      </c>
      <c r="C273" s="204"/>
      <c r="D273" s="189">
        <f t="shared" si="14"/>
        <v>0</v>
      </c>
      <c r="E273" s="204"/>
      <c r="F273" s="261"/>
      <c r="G273" s="220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0</v>
      </c>
      <c r="B274" s="191">
        <f>'Données projet'!D247</f>
        <v>0</v>
      </c>
      <c r="C274" s="204"/>
      <c r="D274" s="189">
        <f t="shared" si="14"/>
        <v>0</v>
      </c>
      <c r="E274" s="204"/>
      <c r="F274" s="261"/>
      <c r="G274" s="220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0</v>
      </c>
      <c r="B275" s="191">
        <f>'Données projet'!D248</f>
        <v>0</v>
      </c>
      <c r="C275" s="204"/>
      <c r="D275" s="189">
        <f t="shared" si="14"/>
        <v>0</v>
      </c>
      <c r="E275" s="204"/>
      <c r="F275" s="261"/>
      <c r="G275" s="220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0</v>
      </c>
      <c r="B276" s="191">
        <f>'Données projet'!D249</f>
        <v>0</v>
      </c>
      <c r="C276" s="204"/>
      <c r="D276" s="189">
        <f t="shared" si="14"/>
        <v>0</v>
      </c>
      <c r="E276" s="204"/>
      <c r="F276" s="261"/>
      <c r="G276" s="220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0</v>
      </c>
      <c r="B277" s="191">
        <f>'Données projet'!D250</f>
        <v>0</v>
      </c>
      <c r="C277" s="204"/>
      <c r="D277" s="189">
        <f t="shared" si="14"/>
        <v>0</v>
      </c>
      <c r="E277" s="204"/>
      <c r="F277" s="261"/>
      <c r="G277" s="221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0</v>
      </c>
      <c r="B278" s="191">
        <f>'Données projet'!D251</f>
        <v>0</v>
      </c>
      <c r="C278" s="204"/>
      <c r="D278" s="189">
        <f t="shared" si="14"/>
        <v>0</v>
      </c>
      <c r="E278" s="204"/>
      <c r="F278" s="261"/>
      <c r="G278" s="221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0</v>
      </c>
      <c r="B279" s="191">
        <f>'Données projet'!D252</f>
        <v>0</v>
      </c>
      <c r="C279" s="204"/>
      <c r="D279" s="189">
        <f t="shared" si="14"/>
        <v>0</v>
      </c>
      <c r="E279" s="204"/>
      <c r="F279" s="261"/>
      <c r="G279" s="221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4"/>
      <c r="D280" s="189">
        <f t="shared" si="14"/>
        <v>0</v>
      </c>
      <c r="E280" s="204"/>
      <c r="F280" s="261"/>
      <c r="G280" s="221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4"/>
      <c r="D281" s="189">
        <f t="shared" si="14"/>
        <v>0</v>
      </c>
      <c r="E281" s="204"/>
      <c r="F281" s="261"/>
      <c r="G281" s="221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4"/>
      <c r="D282" s="189">
        <f t="shared" si="14"/>
        <v>0</v>
      </c>
      <c r="E282" s="204"/>
      <c r="F282" s="261"/>
      <c r="G282" s="221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4"/>
      <c r="D283" s="189">
        <f t="shared" si="14"/>
        <v>0</v>
      </c>
      <c r="E283" s="204"/>
      <c r="F283" s="261"/>
      <c r="G283" s="221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4"/>
      <c r="D284" s="189">
        <f t="shared" si="14"/>
        <v>0</v>
      </c>
      <c r="E284" s="204"/>
      <c r="F284" s="261"/>
      <c r="G284" s="221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4"/>
      <c r="D285" s="189">
        <f t="shared" si="14"/>
        <v>0</v>
      </c>
      <c r="E285" s="204"/>
      <c r="F285" s="261"/>
      <c r="G285" s="221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4"/>
      <c r="D286" s="189">
        <f t="shared" si="14"/>
        <v>0</v>
      </c>
      <c r="E286" s="204"/>
      <c r="F286" s="261"/>
      <c r="G286" s="221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4"/>
      <c r="D287" s="189">
        <f t="shared" si="14"/>
        <v>0</v>
      </c>
      <c r="E287" s="204"/>
      <c r="F287" s="261"/>
      <c r="G287" s="221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4"/>
      <c r="D288" s="189">
        <f t="shared" si="14"/>
        <v>0</v>
      </c>
      <c r="E288" s="204"/>
      <c r="F288" s="261"/>
      <c r="G288" s="221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4"/>
      <c r="D289" s="189">
        <f t="shared" si="14"/>
        <v>0</v>
      </c>
      <c r="E289" s="204"/>
      <c r="F289" s="261"/>
      <c r="G289" s="221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4"/>
      <c r="D290" s="189">
        <f t="shared" si="14"/>
        <v>0</v>
      </c>
      <c r="E290" s="204"/>
      <c r="F290" s="261"/>
      <c r="G290" s="221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9"/>
      <c r="G291" s="221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9"/>
      <c r="G292" s="221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/>
      </c>
      <c r="C293" s="5"/>
      <c r="D293" s="5"/>
      <c r="E293" s="5"/>
      <c r="F293" s="259"/>
      <c r="G293" s="221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9"/>
      <c r="G294" s="221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5" t="s">
        <v>180</v>
      </c>
      <c r="B295" s="51" t="s">
        <v>256</v>
      </c>
      <c r="C295" s="51" t="s">
        <v>255</v>
      </c>
      <c r="D295" s="255" t="s">
        <v>252</v>
      </c>
      <c r="E295" s="255" t="s">
        <v>320</v>
      </c>
      <c r="F295" s="260"/>
      <c r="G295" s="221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8">
        <v>0</v>
      </c>
      <c r="B296" s="211" t="s">
        <v>132</v>
      </c>
      <c r="C296" s="210" t="s">
        <v>132</v>
      </c>
      <c r="D296" s="209" t="s">
        <v>132</v>
      </c>
      <c r="E296" s="204"/>
      <c r="F296" s="260"/>
      <c r="G296" s="221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8">
        <v>1</v>
      </c>
      <c r="B297" s="211" t="s">
        <v>132</v>
      </c>
      <c r="C297" s="210" t="s">
        <v>132</v>
      </c>
      <c r="D297" s="209" t="s">
        <v>132</v>
      </c>
      <c r="E297" s="204"/>
      <c r="F297" s="260"/>
      <c r="G297" s="219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8">
        <v>2</v>
      </c>
      <c r="B298" s="211" t="s">
        <v>132</v>
      </c>
      <c r="C298" s="210" t="s">
        <v>132</v>
      </c>
      <c r="D298" s="209" t="s">
        <v>132</v>
      </c>
      <c r="E298" s="204"/>
      <c r="F298" s="260"/>
      <c r="G298" s="219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8">
        <v>3</v>
      </c>
      <c r="B299" s="211" t="s">
        <v>132</v>
      </c>
      <c r="C299" s="210" t="s">
        <v>132</v>
      </c>
      <c r="D299" s="209" t="s">
        <v>132</v>
      </c>
      <c r="E299" s="204"/>
      <c r="F299" s="260"/>
      <c r="G299" s="219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8">
        <v>4</v>
      </c>
      <c r="B300" s="211" t="s">
        <v>132</v>
      </c>
      <c r="C300" s="210" t="s">
        <v>132</v>
      </c>
      <c r="D300" s="209" t="s">
        <v>132</v>
      </c>
      <c r="E300" s="204"/>
      <c r="F300" s="260"/>
      <c r="G300" s="219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8">
        <v>5</v>
      </c>
      <c r="B301" s="211" t="s">
        <v>132</v>
      </c>
      <c r="C301" s="210" t="s">
        <v>132</v>
      </c>
      <c r="D301" s="209" t="s">
        <v>132</v>
      </c>
      <c r="E301" s="204"/>
      <c r="F301" s="260"/>
      <c r="G301" s="220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0</v>
      </c>
      <c r="B302" s="191">
        <f>'Données projet'!D270</f>
        <v>0</v>
      </c>
      <c r="C302" s="202"/>
      <c r="D302" s="192">
        <f>B302*C302</f>
        <v>0</v>
      </c>
      <c r="E302" s="204"/>
      <c r="F302" s="262"/>
      <c r="G302" s="220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0</v>
      </c>
      <c r="B303" s="191">
        <f>'Données projet'!D271</f>
        <v>0</v>
      </c>
      <c r="C303" s="202"/>
      <c r="D303" s="192">
        <f t="shared" ref="D303:D321" si="15">B303*C303</f>
        <v>0</v>
      </c>
      <c r="E303" s="204"/>
      <c r="F303" s="262"/>
      <c r="G303" s="220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0</v>
      </c>
      <c r="B304" s="191">
        <f>'Données projet'!D272</f>
        <v>0</v>
      </c>
      <c r="C304" s="202"/>
      <c r="D304" s="192">
        <f t="shared" si="15"/>
        <v>0</v>
      </c>
      <c r="E304" s="204"/>
      <c r="F304" s="262"/>
      <c r="G304" s="220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0</v>
      </c>
      <c r="B305" s="191">
        <f>'Données projet'!D273</f>
        <v>0</v>
      </c>
      <c r="C305" s="202"/>
      <c r="D305" s="192">
        <f t="shared" si="15"/>
        <v>0</v>
      </c>
      <c r="E305" s="204"/>
      <c r="F305" s="262"/>
      <c r="G305" s="220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0</v>
      </c>
      <c r="B306" s="191">
        <f>'Données projet'!D274</f>
        <v>0</v>
      </c>
      <c r="C306" s="202"/>
      <c r="D306" s="192">
        <f t="shared" si="15"/>
        <v>0</v>
      </c>
      <c r="E306" s="204"/>
      <c r="F306" s="262"/>
      <c r="G306" s="220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0</v>
      </c>
      <c r="B307" s="191">
        <f>'Données projet'!D275</f>
        <v>0</v>
      </c>
      <c r="C307" s="202"/>
      <c r="D307" s="192">
        <f t="shared" si="15"/>
        <v>0</v>
      </c>
      <c r="E307" s="204"/>
      <c r="F307" s="262"/>
      <c r="G307" s="220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0</v>
      </c>
      <c r="B308" s="191">
        <f>'Données projet'!D276</f>
        <v>0</v>
      </c>
      <c r="C308" s="202"/>
      <c r="D308" s="192">
        <f t="shared" si="15"/>
        <v>0</v>
      </c>
      <c r="E308" s="204"/>
      <c r="F308" s="262"/>
      <c r="G308" s="216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0</v>
      </c>
      <c r="B309" s="191">
        <f>'Données projet'!D277</f>
        <v>0</v>
      </c>
      <c r="C309" s="202"/>
      <c r="D309" s="192">
        <f t="shared" si="15"/>
        <v>0</v>
      </c>
      <c r="E309" s="204"/>
      <c r="F309" s="262"/>
      <c r="G309" s="216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0</v>
      </c>
      <c r="B310" s="191">
        <f>'Données projet'!D278</f>
        <v>0</v>
      </c>
      <c r="C310" s="202"/>
      <c r="D310" s="192">
        <f t="shared" si="15"/>
        <v>0</v>
      </c>
      <c r="E310" s="204"/>
      <c r="F310" s="262"/>
      <c r="G310" s="216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2"/>
      <c r="D311" s="192">
        <f t="shared" si="15"/>
        <v>0</v>
      </c>
      <c r="E311" s="204"/>
      <c r="F311" s="262"/>
      <c r="G311" s="216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2"/>
      <c r="D312" s="192">
        <f t="shared" si="15"/>
        <v>0</v>
      </c>
      <c r="E312" s="204"/>
      <c r="F312" s="262"/>
      <c r="G312" s="216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2"/>
      <c r="D313" s="192">
        <f t="shared" si="15"/>
        <v>0</v>
      </c>
      <c r="E313" s="204"/>
      <c r="F313" s="262"/>
      <c r="G313" s="216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2"/>
      <c r="D314" s="192">
        <f t="shared" si="15"/>
        <v>0</v>
      </c>
      <c r="E314" s="204"/>
      <c r="F314" s="262"/>
      <c r="G314" s="216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2"/>
      <c r="D315" s="192">
        <f t="shared" si="15"/>
        <v>0</v>
      </c>
      <c r="E315" s="204"/>
      <c r="F315" s="262"/>
      <c r="G315" s="216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2"/>
      <c r="D316" s="192">
        <f t="shared" si="15"/>
        <v>0</v>
      </c>
      <c r="E316" s="204"/>
      <c r="F316" s="262"/>
      <c r="G316" s="216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2"/>
      <c r="D317" s="192">
        <f t="shared" si="15"/>
        <v>0</v>
      </c>
      <c r="E317" s="204"/>
      <c r="F317" s="262"/>
      <c r="G317" s="216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2"/>
      <c r="D318" s="192">
        <f t="shared" si="15"/>
        <v>0</v>
      </c>
      <c r="E318" s="204"/>
      <c r="F318" s="262"/>
      <c r="G318" s="216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2"/>
      <c r="D319" s="192">
        <f t="shared" si="15"/>
        <v>0</v>
      </c>
      <c r="E319" s="204"/>
      <c r="F319" s="262"/>
      <c r="G319" s="216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2"/>
      <c r="D320" s="192">
        <f t="shared" si="15"/>
        <v>0</v>
      </c>
      <c r="E320" s="204"/>
      <c r="F320" s="262"/>
      <c r="G320" s="216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7"/>
      <c r="D321" s="192">
        <f t="shared" si="15"/>
        <v>0</v>
      </c>
      <c r="E321" s="204"/>
      <c r="F321" s="262"/>
      <c r="G321" s="216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6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6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6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6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6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6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9"/>
      <c r="G328" s="229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9"/>
      <c r="G329" s="229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9"/>
      <c r="G330" s="229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9"/>
      <c r="G331" s="229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9"/>
      <c r="G332" s="229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9"/>
      <c r="G333" s="229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9"/>
      <c r="G334" s="229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9"/>
      <c r="G335" s="229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9"/>
      <c r="G336" s="229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9"/>
      <c r="G337" s="229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9"/>
      <c r="G338" s="229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9"/>
      <c r="G339" s="229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9"/>
      <c r="G340" s="229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9"/>
      <c r="G341" s="229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9"/>
      <c r="G342" s="229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9"/>
      <c r="G343" s="229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9"/>
      <c r="G344" s="229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9"/>
      <c r="G345" s="229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9"/>
      <c r="G346" s="229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9"/>
      <c r="G347" s="229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9"/>
      <c r="G348" s="229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9"/>
      <c r="G349" s="229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9"/>
      <c r="G350" s="229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9"/>
      <c r="G351" s="229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9"/>
      <c r="G352" s="229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9"/>
      <c r="G353" s="229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9"/>
      <c r="G354" s="229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9"/>
      <c r="G355" s="229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9"/>
      <c r="G356" s="229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9"/>
      <c r="G357" s="229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9"/>
      <c r="G358" s="229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9"/>
      <c r="G359" s="229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9"/>
      <c r="G360" s="229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9"/>
      <c r="G361" s="229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9"/>
      <c r="G362" s="229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9"/>
      <c r="G363" s="229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9"/>
      <c r="G364" s="229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9"/>
      <c r="G365" s="229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9"/>
      <c r="G366" s="229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9"/>
      <c r="G367" s="229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9"/>
      <c r="G368" s="229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9"/>
      <c r="G369" s="229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9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9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9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9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9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9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9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9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9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9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9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9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9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9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9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9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9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9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9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9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9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9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9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9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9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9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2025-01-06T17:14:45Z</dcterms:modified>
</cp:coreProperties>
</file>